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updateLinks="always" defaultThemeVersion="166925"/>
  <mc:AlternateContent xmlns:mc="http://schemas.openxmlformats.org/markup-compatibility/2006">
    <mc:Choice Requires="x15">
      <x15ac:absPath xmlns:x15ac="http://schemas.microsoft.com/office/spreadsheetml/2010/11/ac" url="C:\Users\Chris Rowe\Desktop\"/>
    </mc:Choice>
  </mc:AlternateContent>
  <xr:revisionPtr revIDLastSave="0" documentId="13_ncr:1_{93183640-1DE7-49B6-AAAC-EFA8361B3A66}" xr6:coauthVersionLast="44" xr6:coauthVersionMax="44" xr10:uidLastSave="{00000000-0000-0000-0000-000000000000}"/>
  <bookViews>
    <workbookView xWindow="47880" yWindow="-120" windowWidth="29040" windowHeight="15840" xr2:uid="{00000000-000D-0000-FFFF-FFFF00000000}"/>
  </bookViews>
  <sheets>
    <sheet name="Configuration" sheetId="16" r:id="rId1"/>
    <sheet name="Summary of Scores" sheetId="8" r:id="rId2"/>
    <sheet name="Score Dynamics" sheetId="12" r:id="rId3"/>
    <sheet name="Speedo" sheetId="14" r:id="rId4"/>
    <sheet name="Cluster Scores" sheetId="13" r:id="rId5"/>
    <sheet name="Framework" sheetId="1" r:id="rId6"/>
    <sheet name="1. FP Current Year" sheetId="17" r:id="rId7"/>
    <sheet name="1. FP Previous Year" sheetId="6" r:id="rId8"/>
    <sheet name="Summary All Indicators" sheetId="3" r:id="rId9"/>
    <sheet name="Report Detail" sheetId="10" r:id="rId10"/>
    <sheet name="Workshop" sheetId="7" r:id="rId11"/>
  </sheets>
  <externalReferences>
    <externalReference r:id="rId12"/>
    <externalReference r:id="rId13"/>
    <externalReference r:id="rId14"/>
  </externalReferences>
  <definedNames>
    <definedName name="Assessment">Workshop!$E$3:$R$74</definedName>
    <definedName name="OLE_LINK1" localSheetId="5">Framework!$N$77</definedName>
    <definedName name="OLE_LINK1" localSheetId="10">Workshop!$I$77</definedName>
    <definedName name="_xlnm.Print_Area" localSheetId="5">Framework!$B$1:$Q$74</definedName>
    <definedName name="_xlnm.Print_Titles" localSheetId="5">Framework!$1:$2</definedName>
    <definedName name="Score">Configuration!$F$2:$F$6</definedName>
    <definedName name="Scores">Workshop!$T$2:$BY$74</definedName>
    <definedName name="State">Configuration!$E$2:$E$38</definedName>
    <definedName name="Year">Configuration!$D$2:$D$17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AH83" i="3" l="1"/>
  <c r="AG83" i="3"/>
  <c r="AJ83" i="3" s="1"/>
  <c r="AF83" i="3"/>
  <c r="AE83" i="3"/>
  <c r="AI83" i="3" s="1"/>
  <c r="AI82" i="3"/>
  <c r="AF82" i="3"/>
  <c r="AE82" i="3"/>
  <c r="AH82" i="3" s="1"/>
  <c r="AH81" i="3"/>
  <c r="AG81" i="3"/>
  <c r="AJ81" i="3" s="1"/>
  <c r="AF81" i="3"/>
  <c r="AE81" i="3"/>
  <c r="AI81" i="3" s="1"/>
  <c r="AI80" i="3"/>
  <c r="AF80" i="3"/>
  <c r="AE80" i="3"/>
  <c r="AH80" i="3" s="1"/>
  <c r="AH79" i="3"/>
  <c r="AG79" i="3"/>
  <c r="AJ79" i="3" s="1"/>
  <c r="AF79" i="3"/>
  <c r="AE79" i="3"/>
  <c r="AI79" i="3" s="1"/>
  <c r="AI78" i="3"/>
  <c r="AF78" i="3"/>
  <c r="AE78" i="3"/>
  <c r="AH78" i="3" s="1"/>
  <c r="AH77" i="3"/>
  <c r="AG77" i="3"/>
  <c r="AJ77" i="3" s="1"/>
  <c r="AF77" i="3"/>
  <c r="AE77" i="3"/>
  <c r="AI77" i="3" s="1"/>
  <c r="AI75" i="3"/>
  <c r="AF75" i="3"/>
  <c r="AE75" i="3"/>
  <c r="AH75" i="3" s="1"/>
  <c r="AH74" i="3"/>
  <c r="AG74" i="3"/>
  <c r="AJ74" i="3" s="1"/>
  <c r="AF74" i="3"/>
  <c r="AE74" i="3"/>
  <c r="AI74" i="3" s="1"/>
  <c r="AI73" i="3"/>
  <c r="AF73" i="3"/>
  <c r="AE73" i="3"/>
  <c r="AH73" i="3" s="1"/>
  <c r="AG72" i="3"/>
  <c r="AF72" i="3"/>
  <c r="AE72" i="3"/>
  <c r="AI72" i="3" s="1"/>
  <c r="AI71" i="3"/>
  <c r="AF71" i="3"/>
  <c r="AG71" i="3" s="1"/>
  <c r="AE71" i="3"/>
  <c r="AF70" i="3"/>
  <c r="AE70" i="3"/>
  <c r="AH70" i="3" s="1"/>
  <c r="AF68" i="3"/>
  <c r="AI68" i="3" s="1"/>
  <c r="AE68" i="3"/>
  <c r="AG67" i="3"/>
  <c r="AF67" i="3"/>
  <c r="AE67" i="3"/>
  <c r="AI67" i="3" s="1"/>
  <c r="AI66" i="3"/>
  <c r="AF66" i="3"/>
  <c r="AG66" i="3" s="1"/>
  <c r="AE66" i="3"/>
  <c r="AF65" i="3"/>
  <c r="AE65" i="3"/>
  <c r="AH65" i="3" s="1"/>
  <c r="AF64" i="3"/>
  <c r="AI64" i="3" s="1"/>
  <c r="AE64" i="3"/>
  <c r="AG63" i="3"/>
  <c r="AF63" i="3"/>
  <c r="AE63" i="3"/>
  <c r="AI63" i="3" s="1"/>
  <c r="AI61" i="3"/>
  <c r="AF61" i="3"/>
  <c r="AG61" i="3" s="1"/>
  <c r="AE61" i="3"/>
  <c r="AF60" i="3"/>
  <c r="AE60" i="3"/>
  <c r="AH60" i="3" s="1"/>
  <c r="AF59" i="3"/>
  <c r="AI59" i="3" s="1"/>
  <c r="AE59" i="3"/>
  <c r="AG57" i="3"/>
  <c r="AF57" i="3"/>
  <c r="AE57" i="3"/>
  <c r="AI57" i="3" s="1"/>
  <c r="AI56" i="3"/>
  <c r="AF56" i="3"/>
  <c r="AG56" i="3" s="1"/>
  <c r="AE56" i="3"/>
  <c r="AF55" i="3"/>
  <c r="AE55" i="3"/>
  <c r="AH55" i="3" s="1"/>
  <c r="AF54" i="3"/>
  <c r="AI54" i="3" s="1"/>
  <c r="AE54" i="3"/>
  <c r="AG53" i="3"/>
  <c r="AF53" i="3"/>
  <c r="AE53" i="3"/>
  <c r="AI53" i="3" s="1"/>
  <c r="AI52" i="3"/>
  <c r="AF52" i="3"/>
  <c r="AG52" i="3" s="1"/>
  <c r="AE52" i="3"/>
  <c r="AF51" i="3"/>
  <c r="AE51" i="3"/>
  <c r="AH51" i="3" s="1"/>
  <c r="AF50" i="3"/>
  <c r="AI50" i="3" s="1"/>
  <c r="AE50" i="3"/>
  <c r="AG48" i="3"/>
  <c r="AF48" i="3"/>
  <c r="AE48" i="3"/>
  <c r="AI48" i="3" s="1"/>
  <c r="AI47" i="3"/>
  <c r="AF47" i="3"/>
  <c r="AG47" i="3" s="1"/>
  <c r="AE47" i="3"/>
  <c r="AF46" i="3"/>
  <c r="AE46" i="3"/>
  <c r="AH46" i="3" s="1"/>
  <c r="AF45" i="3"/>
  <c r="AI45" i="3" s="1"/>
  <c r="AE45" i="3"/>
  <c r="AG43" i="3"/>
  <c r="AF43" i="3"/>
  <c r="AE43" i="3"/>
  <c r="AI43" i="3" s="1"/>
  <c r="AI42" i="3"/>
  <c r="AF42" i="3"/>
  <c r="AG42" i="3" s="1"/>
  <c r="AE42" i="3"/>
  <c r="AF41" i="3"/>
  <c r="AE41" i="3"/>
  <c r="AH41" i="3" s="1"/>
  <c r="AF40" i="3"/>
  <c r="AI40" i="3" s="1"/>
  <c r="AE40" i="3"/>
  <c r="AG39" i="3"/>
  <c r="AF39" i="3"/>
  <c r="AE39" i="3"/>
  <c r="AI39" i="3" s="1"/>
  <c r="AI38" i="3"/>
  <c r="AF38" i="3"/>
  <c r="AG38" i="3" s="1"/>
  <c r="AE38" i="3"/>
  <c r="AF37" i="3"/>
  <c r="AE37" i="3"/>
  <c r="AH37" i="3" s="1"/>
  <c r="AF36" i="3"/>
  <c r="AI36" i="3" s="1"/>
  <c r="AE36" i="3"/>
  <c r="AG34" i="3"/>
  <c r="AF34" i="3"/>
  <c r="AE34" i="3"/>
  <c r="AI34" i="3" s="1"/>
  <c r="AI33" i="3"/>
  <c r="AF33" i="3"/>
  <c r="AG33" i="3" s="1"/>
  <c r="AE33" i="3"/>
  <c r="AF32" i="3"/>
  <c r="AE32" i="3"/>
  <c r="AF31" i="3"/>
  <c r="AE31" i="3"/>
  <c r="AG30" i="3"/>
  <c r="AF30" i="3"/>
  <c r="AE30" i="3"/>
  <c r="AI30" i="3" s="1"/>
  <c r="AI29" i="3"/>
  <c r="AF29" i="3"/>
  <c r="AG29" i="3" s="1"/>
  <c r="AE29" i="3"/>
  <c r="AF28" i="3"/>
  <c r="AE28" i="3"/>
  <c r="AF27" i="3"/>
  <c r="AE27" i="3"/>
  <c r="AG26" i="3"/>
  <c r="AF26" i="3"/>
  <c r="AE26" i="3"/>
  <c r="AI26" i="3" s="1"/>
  <c r="AI25" i="3"/>
  <c r="AF25" i="3"/>
  <c r="AG25" i="3" s="1"/>
  <c r="AE25" i="3"/>
  <c r="AI23" i="3"/>
  <c r="AF23" i="3"/>
  <c r="AE23" i="3"/>
  <c r="AF22" i="3"/>
  <c r="AE22" i="3"/>
  <c r="AG21" i="3"/>
  <c r="AF21" i="3"/>
  <c r="AE21" i="3"/>
  <c r="AI21" i="3" s="1"/>
  <c r="AI20" i="3"/>
  <c r="AF20" i="3"/>
  <c r="AG20" i="3" s="1"/>
  <c r="AE20" i="3"/>
  <c r="AG19" i="3"/>
  <c r="AF19" i="3"/>
  <c r="AE19" i="3"/>
  <c r="AH19" i="3" s="1"/>
  <c r="AF18" i="3"/>
  <c r="AG18" i="3" s="1"/>
  <c r="AE18" i="3"/>
  <c r="AF17" i="3"/>
  <c r="AE17" i="3"/>
  <c r="AH17" i="3" s="1"/>
  <c r="AI16" i="3"/>
  <c r="AF16" i="3"/>
  <c r="AG16" i="3" s="1"/>
  <c r="AE16" i="3"/>
  <c r="AF15" i="3"/>
  <c r="AE15" i="3"/>
  <c r="AH15" i="3" s="1"/>
  <c r="AI14" i="3"/>
  <c r="AF14" i="3"/>
  <c r="AG14" i="3" s="1"/>
  <c r="AE14" i="3"/>
  <c r="AI13" i="3"/>
  <c r="AG13" i="3"/>
  <c r="AF13" i="3"/>
  <c r="AE13" i="3"/>
  <c r="AH13" i="3" s="1"/>
  <c r="AI12" i="3"/>
  <c r="AF12" i="3"/>
  <c r="AG12" i="3" s="1"/>
  <c r="AE12" i="3"/>
  <c r="AG11" i="3"/>
  <c r="AF11" i="3"/>
  <c r="AE11" i="3"/>
  <c r="AH11" i="3" s="1"/>
  <c r="AF10" i="3"/>
  <c r="AG10" i="3" s="1"/>
  <c r="AE10" i="3"/>
  <c r="AF9" i="3"/>
  <c r="AE9" i="3"/>
  <c r="AH9" i="3" s="1"/>
  <c r="AI8" i="3"/>
  <c r="AF8" i="3"/>
  <c r="AG8" i="3" s="1"/>
  <c r="AE8" i="3"/>
  <c r="AF7" i="3"/>
  <c r="AE7" i="3"/>
  <c r="AH7" i="3" s="1"/>
  <c r="AI6" i="3"/>
  <c r="AF6" i="3"/>
  <c r="AG6" i="3" s="1"/>
  <c r="AE6" i="3"/>
  <c r="AI5" i="3"/>
  <c r="AG5" i="3"/>
  <c r="AF5" i="3"/>
  <c r="AE5" i="3"/>
  <c r="AH5" i="3" s="1"/>
  <c r="AI4" i="3"/>
  <c r="AF4" i="3"/>
  <c r="AG4" i="3" s="1"/>
  <c r="AE4" i="3"/>
  <c r="AI27" i="3" l="1"/>
  <c r="AG27" i="3"/>
  <c r="AJ27" i="3" s="1"/>
  <c r="AJ8" i="3"/>
  <c r="AG9" i="3"/>
  <c r="AI10" i="3"/>
  <c r="AI11" i="3"/>
  <c r="AG17" i="3"/>
  <c r="AI18" i="3"/>
  <c r="AI19" i="3"/>
  <c r="AI22" i="3"/>
  <c r="AG22" i="3"/>
  <c r="AH28" i="3"/>
  <c r="AG28" i="3"/>
  <c r="AJ28" i="3" s="1"/>
  <c r="AJ29" i="3"/>
  <c r="AJ11" i="3"/>
  <c r="AJ19" i="3"/>
  <c r="AH32" i="3"/>
  <c r="AG32" i="3"/>
  <c r="AJ71" i="3"/>
  <c r="AG7" i="3"/>
  <c r="AI9" i="3"/>
  <c r="AJ14" i="3"/>
  <c r="AG15" i="3"/>
  <c r="AI17" i="3"/>
  <c r="AH23" i="3"/>
  <c r="AG23" i="3"/>
  <c r="AJ23" i="3" s="1"/>
  <c r="AI32" i="3"/>
  <c r="AJ38" i="3"/>
  <c r="AJ5" i="3"/>
  <c r="AI7" i="3"/>
  <c r="AI84" i="3" s="1"/>
  <c r="AJ12" i="3"/>
  <c r="AJ13" i="3"/>
  <c r="AI15" i="3"/>
  <c r="AJ20" i="3"/>
  <c r="AJ21" i="3"/>
  <c r="AI28" i="3"/>
  <c r="AI31" i="3"/>
  <c r="AG31" i="3"/>
  <c r="AI37" i="3"/>
  <c r="AI41" i="3"/>
  <c r="AJ43" i="3"/>
  <c r="AI46" i="3"/>
  <c r="AI51" i="3"/>
  <c r="AI55" i="3"/>
  <c r="AI60" i="3"/>
  <c r="AJ63" i="3"/>
  <c r="AI65" i="3"/>
  <c r="AI70" i="3"/>
  <c r="AH4" i="3"/>
  <c r="AH8" i="3"/>
  <c r="AH12" i="3"/>
  <c r="AH16" i="3"/>
  <c r="AJ16" i="3" s="1"/>
  <c r="AH20" i="3"/>
  <c r="AH21" i="3"/>
  <c r="AH25" i="3"/>
  <c r="AJ25" i="3" s="1"/>
  <c r="AH26" i="3"/>
  <c r="AJ26" i="3" s="1"/>
  <c r="AH29" i="3"/>
  <c r="AH30" i="3"/>
  <c r="AJ30" i="3" s="1"/>
  <c r="AH33" i="3"/>
  <c r="AJ33" i="3" s="1"/>
  <c r="AH34" i="3"/>
  <c r="AJ34" i="3" s="1"/>
  <c r="AG36" i="3"/>
  <c r="AH38" i="3"/>
  <c r="AH39" i="3"/>
  <c r="AJ39" i="3" s="1"/>
  <c r="AG40" i="3"/>
  <c r="AJ40" i="3" s="1"/>
  <c r="AH42" i="3"/>
  <c r="AJ42" i="3" s="1"/>
  <c r="AH43" i="3"/>
  <c r="AG45" i="3"/>
  <c r="AJ45" i="3" s="1"/>
  <c r="AH47" i="3"/>
  <c r="AJ47" i="3" s="1"/>
  <c r="AH48" i="3"/>
  <c r="AJ48" i="3" s="1"/>
  <c r="AG50" i="3"/>
  <c r="AH52" i="3"/>
  <c r="AJ52" i="3" s="1"/>
  <c r="AH53" i="3"/>
  <c r="AJ53" i="3" s="1"/>
  <c r="AG54" i="3"/>
  <c r="AH56" i="3"/>
  <c r="AJ56" i="3" s="1"/>
  <c r="AH57" i="3"/>
  <c r="AJ57" i="3" s="1"/>
  <c r="AG59" i="3"/>
  <c r="AJ59" i="3" s="1"/>
  <c r="AH61" i="3"/>
  <c r="AJ61" i="3" s="1"/>
  <c r="AH63" i="3"/>
  <c r="AG64" i="3"/>
  <c r="AJ64" i="3" s="1"/>
  <c r="AH66" i="3"/>
  <c r="AJ66" i="3" s="1"/>
  <c r="AH67" i="3"/>
  <c r="AJ67" i="3" s="1"/>
  <c r="AG68" i="3"/>
  <c r="AH71" i="3"/>
  <c r="AH72" i="3"/>
  <c r="AJ72" i="3" s="1"/>
  <c r="AG37" i="3"/>
  <c r="AJ37" i="3" s="1"/>
  <c r="AG41" i="3"/>
  <c r="AJ41" i="3" s="1"/>
  <c r="AG46" i="3"/>
  <c r="AJ46" i="3" s="1"/>
  <c r="AG51" i="3"/>
  <c r="AJ51" i="3" s="1"/>
  <c r="AG55" i="3"/>
  <c r="AJ55" i="3" s="1"/>
  <c r="AG60" i="3"/>
  <c r="AJ60" i="3" s="1"/>
  <c r="AG65" i="3"/>
  <c r="AJ65" i="3" s="1"/>
  <c r="AG70" i="3"/>
  <c r="AJ70" i="3" s="1"/>
  <c r="AH6" i="3"/>
  <c r="AJ6" i="3" s="1"/>
  <c r="AH10" i="3"/>
  <c r="AJ10" i="3" s="1"/>
  <c r="AH14" i="3"/>
  <c r="AH18" i="3"/>
  <c r="AJ18" i="3" s="1"/>
  <c r="AH22" i="3"/>
  <c r="AH27" i="3"/>
  <c r="AH31" i="3"/>
  <c r="AH36" i="3"/>
  <c r="AH40" i="3"/>
  <c r="AH45" i="3"/>
  <c r="AH50" i="3"/>
  <c r="AH54" i="3"/>
  <c r="AH59" i="3"/>
  <c r="AH64" i="3"/>
  <c r="AH68" i="3"/>
  <c r="AG73" i="3"/>
  <c r="AJ73" i="3" s="1"/>
  <c r="AG75" i="3"/>
  <c r="AJ75" i="3" s="1"/>
  <c r="AG78" i="3"/>
  <c r="AJ78" i="3" s="1"/>
  <c r="AG80" i="3"/>
  <c r="AJ80" i="3" s="1"/>
  <c r="AG82" i="3"/>
  <c r="AJ82" i="3" s="1"/>
  <c r="L74" i="7"/>
  <c r="K74" i="7"/>
  <c r="J74" i="7"/>
  <c r="I74" i="7"/>
  <c r="H74" i="7"/>
  <c r="L73" i="7"/>
  <c r="K73" i="7"/>
  <c r="J73" i="7"/>
  <c r="I73" i="7"/>
  <c r="H73" i="7"/>
  <c r="L72" i="7"/>
  <c r="K72" i="7"/>
  <c r="J72" i="7"/>
  <c r="I72" i="7"/>
  <c r="H72" i="7"/>
  <c r="L71" i="7"/>
  <c r="K71" i="7"/>
  <c r="J71" i="7"/>
  <c r="I71" i="7"/>
  <c r="H71" i="7"/>
  <c r="L70" i="7"/>
  <c r="K70" i="7"/>
  <c r="J70" i="7"/>
  <c r="I70" i="7"/>
  <c r="H70" i="7"/>
  <c r="L69" i="7"/>
  <c r="K69" i="7"/>
  <c r="J69" i="7"/>
  <c r="I69" i="7"/>
  <c r="H69" i="7"/>
  <c r="L68" i="7"/>
  <c r="K68" i="7"/>
  <c r="J68" i="7"/>
  <c r="I68" i="7"/>
  <c r="H68" i="7"/>
  <c r="L67" i="7"/>
  <c r="K67" i="7"/>
  <c r="J67" i="7"/>
  <c r="I67" i="7"/>
  <c r="H67" i="7"/>
  <c r="L66" i="7"/>
  <c r="K66" i="7"/>
  <c r="J66" i="7"/>
  <c r="I66" i="7"/>
  <c r="H66" i="7"/>
  <c r="L65" i="7"/>
  <c r="K65" i="7"/>
  <c r="J65" i="7"/>
  <c r="I65" i="7"/>
  <c r="H65" i="7"/>
  <c r="L64" i="7"/>
  <c r="K64" i="7"/>
  <c r="J64" i="7"/>
  <c r="I64" i="7"/>
  <c r="H64" i="7"/>
  <c r="L63" i="7"/>
  <c r="K63" i="7"/>
  <c r="J63" i="7"/>
  <c r="I63" i="7"/>
  <c r="H63" i="7"/>
  <c r="L62" i="7"/>
  <c r="K62" i="7"/>
  <c r="J62" i="7"/>
  <c r="I62" i="7"/>
  <c r="H62" i="7"/>
  <c r="L61" i="7"/>
  <c r="K61" i="7"/>
  <c r="J61" i="7"/>
  <c r="I61" i="7"/>
  <c r="H61" i="7"/>
  <c r="L60" i="7"/>
  <c r="K60" i="7"/>
  <c r="J60" i="7"/>
  <c r="I60" i="7"/>
  <c r="H60" i="7"/>
  <c r="L59" i="7"/>
  <c r="K59" i="7"/>
  <c r="J59" i="7"/>
  <c r="I59" i="7"/>
  <c r="H59" i="7"/>
  <c r="L58" i="7"/>
  <c r="K58" i="7"/>
  <c r="J58" i="7"/>
  <c r="I58" i="7"/>
  <c r="H58" i="7"/>
  <c r="L57" i="7"/>
  <c r="K57" i="7"/>
  <c r="J57" i="7"/>
  <c r="I57" i="7"/>
  <c r="H57" i="7"/>
  <c r="L56" i="7"/>
  <c r="K56" i="7"/>
  <c r="J56" i="7"/>
  <c r="I56" i="7"/>
  <c r="H56" i="7"/>
  <c r="L55" i="7"/>
  <c r="K55" i="7"/>
  <c r="J55" i="7"/>
  <c r="I55" i="7"/>
  <c r="H55" i="7"/>
  <c r="L54" i="7"/>
  <c r="K54" i="7"/>
  <c r="J54" i="7"/>
  <c r="I54" i="7"/>
  <c r="H54" i="7"/>
  <c r="L53" i="7"/>
  <c r="K53" i="7"/>
  <c r="J53" i="7"/>
  <c r="I53" i="7"/>
  <c r="H53" i="7"/>
  <c r="L52" i="7"/>
  <c r="K52" i="7"/>
  <c r="J52" i="7"/>
  <c r="I52" i="7"/>
  <c r="H52" i="7"/>
  <c r="L51" i="7"/>
  <c r="K51" i="7"/>
  <c r="J51" i="7"/>
  <c r="I51" i="7"/>
  <c r="H51" i="7"/>
  <c r="L50" i="7"/>
  <c r="K50" i="7"/>
  <c r="J50" i="7"/>
  <c r="I50" i="7"/>
  <c r="H50" i="7"/>
  <c r="L49" i="7"/>
  <c r="K49" i="7"/>
  <c r="J49" i="7"/>
  <c r="I49" i="7"/>
  <c r="H49" i="7"/>
  <c r="L48" i="7"/>
  <c r="K48" i="7"/>
  <c r="J48" i="7"/>
  <c r="I48" i="7"/>
  <c r="H48" i="7"/>
  <c r="L47" i="7"/>
  <c r="K47" i="7"/>
  <c r="J47" i="7"/>
  <c r="I47" i="7"/>
  <c r="H47" i="7"/>
  <c r="L46" i="7"/>
  <c r="K46" i="7"/>
  <c r="J46" i="7"/>
  <c r="I46" i="7"/>
  <c r="H46" i="7"/>
  <c r="L45" i="7"/>
  <c r="K45" i="7"/>
  <c r="J45" i="7"/>
  <c r="I45" i="7"/>
  <c r="H45" i="7"/>
  <c r="L44" i="7"/>
  <c r="K44" i="7"/>
  <c r="J44" i="7"/>
  <c r="I44" i="7"/>
  <c r="H44" i="7"/>
  <c r="L43" i="7"/>
  <c r="K43" i="7"/>
  <c r="J43" i="7"/>
  <c r="I43" i="7"/>
  <c r="H43" i="7"/>
  <c r="L42" i="7"/>
  <c r="K42" i="7"/>
  <c r="J42" i="7"/>
  <c r="I42" i="7"/>
  <c r="H42" i="7"/>
  <c r="L41" i="7"/>
  <c r="K41" i="7"/>
  <c r="J41" i="7"/>
  <c r="I41" i="7"/>
  <c r="H41" i="7"/>
  <c r="L40" i="7"/>
  <c r="K40" i="7"/>
  <c r="J40" i="7"/>
  <c r="I40" i="7"/>
  <c r="H40" i="7"/>
  <c r="L39" i="7"/>
  <c r="K39" i="7"/>
  <c r="J39" i="7"/>
  <c r="I39" i="7"/>
  <c r="H39" i="7"/>
  <c r="L38" i="7"/>
  <c r="K38" i="7"/>
  <c r="J38" i="7"/>
  <c r="I38" i="7"/>
  <c r="H38" i="7"/>
  <c r="L37" i="7"/>
  <c r="K37" i="7"/>
  <c r="J37" i="7"/>
  <c r="I37" i="7"/>
  <c r="H37" i="7"/>
  <c r="L36" i="7"/>
  <c r="K36" i="7"/>
  <c r="J36" i="7"/>
  <c r="I36" i="7"/>
  <c r="H36" i="7"/>
  <c r="L35" i="7"/>
  <c r="K35" i="7"/>
  <c r="J35" i="7"/>
  <c r="I35" i="7"/>
  <c r="H35" i="7"/>
  <c r="L34" i="7"/>
  <c r="K34" i="7"/>
  <c r="J34" i="7"/>
  <c r="I34" i="7"/>
  <c r="H34" i="7"/>
  <c r="L33" i="7"/>
  <c r="K33" i="7"/>
  <c r="J33" i="7"/>
  <c r="I33" i="7"/>
  <c r="H33" i="7"/>
  <c r="L32" i="7"/>
  <c r="K32" i="7"/>
  <c r="J32" i="7"/>
  <c r="I32" i="7"/>
  <c r="H32" i="7"/>
  <c r="L31" i="7"/>
  <c r="K31" i="7"/>
  <c r="J31" i="7"/>
  <c r="I31" i="7"/>
  <c r="H31" i="7"/>
  <c r="L30" i="7"/>
  <c r="K30" i="7"/>
  <c r="J30" i="7"/>
  <c r="I30" i="7"/>
  <c r="H30" i="7"/>
  <c r="L29" i="7"/>
  <c r="K29" i="7"/>
  <c r="J29" i="7"/>
  <c r="I29" i="7"/>
  <c r="H29" i="7"/>
  <c r="L28" i="7"/>
  <c r="K28" i="7"/>
  <c r="J28" i="7"/>
  <c r="I28" i="7"/>
  <c r="H28" i="7"/>
  <c r="L27" i="7"/>
  <c r="K27" i="7"/>
  <c r="J27" i="7"/>
  <c r="I27" i="7"/>
  <c r="H27" i="7"/>
  <c r="L26" i="7"/>
  <c r="K26" i="7"/>
  <c r="J26" i="7"/>
  <c r="I26" i="7"/>
  <c r="H26" i="7"/>
  <c r="L25" i="7"/>
  <c r="K25" i="7"/>
  <c r="J25" i="7"/>
  <c r="I25" i="7"/>
  <c r="H25" i="7"/>
  <c r="L24" i="7"/>
  <c r="K24" i="7"/>
  <c r="J24" i="7"/>
  <c r="I24" i="7"/>
  <c r="H24" i="7"/>
  <c r="L23" i="7"/>
  <c r="K23" i="7"/>
  <c r="J23" i="7"/>
  <c r="I23" i="7"/>
  <c r="H23" i="7"/>
  <c r="L22" i="7"/>
  <c r="K22" i="7"/>
  <c r="J22" i="7"/>
  <c r="I22" i="7"/>
  <c r="H22" i="7"/>
  <c r="L21" i="7"/>
  <c r="K21" i="7"/>
  <c r="J21" i="7"/>
  <c r="I21" i="7"/>
  <c r="H21" i="7"/>
  <c r="L20" i="7"/>
  <c r="K20" i="7"/>
  <c r="J20" i="7"/>
  <c r="I20" i="7"/>
  <c r="H20" i="7"/>
  <c r="L19" i="7"/>
  <c r="K19" i="7"/>
  <c r="J19" i="7"/>
  <c r="I19" i="7"/>
  <c r="H19" i="7"/>
  <c r="L18" i="7"/>
  <c r="K18" i="7"/>
  <c r="J18" i="7"/>
  <c r="I18" i="7"/>
  <c r="H18" i="7"/>
  <c r="L17" i="7"/>
  <c r="K17" i="7"/>
  <c r="J17" i="7"/>
  <c r="I17" i="7"/>
  <c r="H17" i="7"/>
  <c r="L16" i="7"/>
  <c r="K16" i="7"/>
  <c r="J16" i="7"/>
  <c r="I16" i="7"/>
  <c r="H16" i="7"/>
  <c r="L15" i="7"/>
  <c r="K15" i="7"/>
  <c r="J15" i="7"/>
  <c r="I15" i="7"/>
  <c r="H15" i="7"/>
  <c r="L14" i="7"/>
  <c r="K14" i="7"/>
  <c r="J14" i="7"/>
  <c r="I14" i="7"/>
  <c r="H14" i="7"/>
  <c r="L13" i="7"/>
  <c r="K13" i="7"/>
  <c r="J13" i="7"/>
  <c r="I13" i="7"/>
  <c r="H13" i="7"/>
  <c r="L12" i="7"/>
  <c r="K12" i="7"/>
  <c r="J12" i="7"/>
  <c r="I12" i="7"/>
  <c r="H12" i="7"/>
  <c r="L11" i="7"/>
  <c r="K11" i="7"/>
  <c r="J11" i="7"/>
  <c r="I11" i="7"/>
  <c r="H11" i="7"/>
  <c r="L10" i="7"/>
  <c r="K10" i="7"/>
  <c r="J10" i="7"/>
  <c r="I10" i="7"/>
  <c r="H10" i="7"/>
  <c r="L9" i="7"/>
  <c r="K9" i="7"/>
  <c r="J9" i="7"/>
  <c r="I9" i="7"/>
  <c r="H9" i="7"/>
  <c r="L8" i="7"/>
  <c r="K8" i="7"/>
  <c r="J8" i="7"/>
  <c r="I8" i="7"/>
  <c r="H8" i="7"/>
  <c r="L7" i="7"/>
  <c r="K7" i="7"/>
  <c r="J7" i="7"/>
  <c r="I7" i="7"/>
  <c r="H7" i="7"/>
  <c r="L6" i="7"/>
  <c r="K6" i="7"/>
  <c r="J6" i="7"/>
  <c r="I6" i="7"/>
  <c r="H6" i="7"/>
  <c r="L5" i="7"/>
  <c r="K5" i="7"/>
  <c r="J5" i="7"/>
  <c r="I5" i="7"/>
  <c r="H5" i="7"/>
  <c r="L4" i="7"/>
  <c r="K4" i="7"/>
  <c r="J4" i="7"/>
  <c r="I4" i="7"/>
  <c r="H4" i="7"/>
  <c r="L3" i="7"/>
  <c r="K3" i="7"/>
  <c r="J3" i="7"/>
  <c r="I3" i="7"/>
  <c r="H3" i="7"/>
  <c r="G74" i="7"/>
  <c r="F74" i="7"/>
  <c r="E74" i="7"/>
  <c r="D74" i="7"/>
  <c r="C74" i="7"/>
  <c r="G73" i="7"/>
  <c r="F73" i="7"/>
  <c r="E73" i="7"/>
  <c r="D73" i="7"/>
  <c r="C73" i="7"/>
  <c r="G72" i="7"/>
  <c r="F72" i="7"/>
  <c r="E72" i="7"/>
  <c r="D72" i="7"/>
  <c r="C72" i="7"/>
  <c r="G71" i="7"/>
  <c r="F71" i="7"/>
  <c r="E71" i="7"/>
  <c r="D71" i="7"/>
  <c r="C71" i="7"/>
  <c r="G70" i="7"/>
  <c r="F70" i="7"/>
  <c r="E70" i="7"/>
  <c r="D70" i="7"/>
  <c r="C70" i="7"/>
  <c r="G69" i="7"/>
  <c r="F69" i="7"/>
  <c r="E69" i="7"/>
  <c r="D69" i="7"/>
  <c r="C69" i="7"/>
  <c r="G68" i="7"/>
  <c r="F68" i="7"/>
  <c r="E68" i="7"/>
  <c r="D68" i="7"/>
  <c r="C68" i="7"/>
  <c r="G67" i="7"/>
  <c r="F67" i="7"/>
  <c r="E67" i="7"/>
  <c r="D67" i="7"/>
  <c r="C67" i="7"/>
  <c r="G66" i="7"/>
  <c r="F66" i="7"/>
  <c r="E66" i="7"/>
  <c r="D66" i="7"/>
  <c r="C66" i="7"/>
  <c r="G65" i="7"/>
  <c r="F65" i="7"/>
  <c r="E65" i="7"/>
  <c r="D65" i="7"/>
  <c r="C65" i="7"/>
  <c r="G64" i="7"/>
  <c r="F64" i="7"/>
  <c r="E64" i="7"/>
  <c r="D64" i="7"/>
  <c r="C64" i="7"/>
  <c r="G63" i="7"/>
  <c r="F63" i="7"/>
  <c r="E63" i="7"/>
  <c r="D63" i="7"/>
  <c r="C63" i="7"/>
  <c r="G62" i="7"/>
  <c r="F62" i="7"/>
  <c r="E62" i="7"/>
  <c r="D62" i="7"/>
  <c r="C62" i="7"/>
  <c r="G61" i="7"/>
  <c r="F61" i="7"/>
  <c r="E61" i="7"/>
  <c r="D61" i="7"/>
  <c r="C61" i="7"/>
  <c r="G60" i="7"/>
  <c r="F60" i="7"/>
  <c r="E60" i="7"/>
  <c r="D60" i="7"/>
  <c r="C60" i="7"/>
  <c r="G59" i="7"/>
  <c r="F59" i="7"/>
  <c r="E59" i="7"/>
  <c r="D59" i="7"/>
  <c r="C59" i="7"/>
  <c r="G58" i="7"/>
  <c r="F58" i="7"/>
  <c r="E58" i="7"/>
  <c r="D58" i="7"/>
  <c r="C58" i="7"/>
  <c r="G57" i="7"/>
  <c r="F57" i="7"/>
  <c r="E57" i="7"/>
  <c r="D57" i="7"/>
  <c r="C57" i="7"/>
  <c r="G56" i="7"/>
  <c r="F56" i="7"/>
  <c r="E56" i="7"/>
  <c r="D56" i="7"/>
  <c r="C56" i="7"/>
  <c r="G55" i="7"/>
  <c r="F55" i="7"/>
  <c r="E55" i="7"/>
  <c r="D55" i="7"/>
  <c r="C55" i="7"/>
  <c r="G54" i="7"/>
  <c r="F54" i="7"/>
  <c r="E54" i="7"/>
  <c r="D54" i="7"/>
  <c r="C54" i="7"/>
  <c r="G53" i="7"/>
  <c r="F53" i="7"/>
  <c r="E53" i="7"/>
  <c r="D53" i="7"/>
  <c r="C53" i="7"/>
  <c r="G52" i="7"/>
  <c r="F52" i="7"/>
  <c r="E52" i="7"/>
  <c r="D52" i="7"/>
  <c r="C52" i="7"/>
  <c r="G51" i="7"/>
  <c r="F51" i="7"/>
  <c r="E51" i="7"/>
  <c r="D51" i="7"/>
  <c r="C51" i="7"/>
  <c r="G50" i="7"/>
  <c r="F50" i="7"/>
  <c r="E50" i="7"/>
  <c r="D50" i="7"/>
  <c r="C50" i="7"/>
  <c r="G49" i="7"/>
  <c r="F49" i="7"/>
  <c r="E49" i="7"/>
  <c r="D49" i="7"/>
  <c r="C49" i="7"/>
  <c r="G48" i="7"/>
  <c r="F48" i="7"/>
  <c r="E48" i="7"/>
  <c r="D48" i="7"/>
  <c r="C48" i="7"/>
  <c r="G47" i="7"/>
  <c r="F47" i="7"/>
  <c r="E47" i="7"/>
  <c r="D47" i="7"/>
  <c r="C47" i="7"/>
  <c r="G46" i="7"/>
  <c r="F46" i="7"/>
  <c r="E46" i="7"/>
  <c r="D46" i="7"/>
  <c r="C46" i="7"/>
  <c r="G45" i="7"/>
  <c r="F45" i="7"/>
  <c r="E45" i="7"/>
  <c r="D45" i="7"/>
  <c r="C45" i="7"/>
  <c r="G44" i="7"/>
  <c r="F44" i="7"/>
  <c r="E44" i="7"/>
  <c r="D44" i="7"/>
  <c r="C44" i="7"/>
  <c r="G43" i="7"/>
  <c r="F43" i="7"/>
  <c r="E43" i="7"/>
  <c r="D43" i="7"/>
  <c r="C43" i="7"/>
  <c r="G42" i="7"/>
  <c r="F42" i="7"/>
  <c r="E42" i="7"/>
  <c r="D42" i="7"/>
  <c r="C42" i="7"/>
  <c r="G41" i="7"/>
  <c r="F41" i="7"/>
  <c r="E41" i="7"/>
  <c r="D41" i="7"/>
  <c r="C41" i="7"/>
  <c r="G40" i="7"/>
  <c r="F40" i="7"/>
  <c r="E40" i="7"/>
  <c r="D40" i="7"/>
  <c r="C40" i="7"/>
  <c r="G39" i="7"/>
  <c r="F39" i="7"/>
  <c r="E39" i="7"/>
  <c r="D39" i="7"/>
  <c r="C39" i="7"/>
  <c r="G38" i="7"/>
  <c r="F38" i="7"/>
  <c r="E38" i="7"/>
  <c r="D38" i="7"/>
  <c r="C38" i="7"/>
  <c r="G37" i="7"/>
  <c r="F37" i="7"/>
  <c r="E37" i="7"/>
  <c r="D37" i="7"/>
  <c r="C37" i="7"/>
  <c r="G36" i="7"/>
  <c r="F36" i="7"/>
  <c r="E36" i="7"/>
  <c r="D36" i="7"/>
  <c r="C36" i="7"/>
  <c r="G35" i="7"/>
  <c r="F35" i="7"/>
  <c r="E35" i="7"/>
  <c r="D35" i="7"/>
  <c r="C35" i="7"/>
  <c r="G34" i="7"/>
  <c r="F34" i="7"/>
  <c r="E34" i="7"/>
  <c r="D34" i="7"/>
  <c r="C34" i="7"/>
  <c r="G33" i="7"/>
  <c r="F33" i="7"/>
  <c r="E33" i="7"/>
  <c r="D33" i="7"/>
  <c r="C33" i="7"/>
  <c r="G32" i="7"/>
  <c r="F32" i="7"/>
  <c r="E32" i="7"/>
  <c r="D32" i="7"/>
  <c r="C32" i="7"/>
  <c r="G31" i="7"/>
  <c r="F31" i="7"/>
  <c r="E31" i="7"/>
  <c r="D31" i="7"/>
  <c r="C31" i="7"/>
  <c r="G30" i="7"/>
  <c r="F30" i="7"/>
  <c r="E30" i="7"/>
  <c r="D30" i="7"/>
  <c r="C30" i="7"/>
  <c r="G29" i="7"/>
  <c r="F29" i="7"/>
  <c r="E29" i="7"/>
  <c r="D29" i="7"/>
  <c r="C29" i="7"/>
  <c r="G28" i="7"/>
  <c r="F28" i="7"/>
  <c r="E28" i="7"/>
  <c r="D28" i="7"/>
  <c r="C28" i="7"/>
  <c r="G27" i="7"/>
  <c r="F27" i="7"/>
  <c r="E27" i="7"/>
  <c r="D27" i="7"/>
  <c r="C27" i="7"/>
  <c r="G26" i="7"/>
  <c r="F26" i="7"/>
  <c r="E26" i="7"/>
  <c r="D26" i="7"/>
  <c r="C26" i="7"/>
  <c r="G25" i="7"/>
  <c r="F25" i="7"/>
  <c r="E25" i="7"/>
  <c r="D25" i="7"/>
  <c r="C25" i="7"/>
  <c r="G24" i="7"/>
  <c r="F24" i="7"/>
  <c r="E24" i="7"/>
  <c r="D24" i="7"/>
  <c r="C24" i="7"/>
  <c r="G23" i="7"/>
  <c r="F23" i="7"/>
  <c r="E23" i="7"/>
  <c r="D23" i="7"/>
  <c r="C23" i="7"/>
  <c r="G22" i="7"/>
  <c r="F22" i="7"/>
  <c r="E22" i="7"/>
  <c r="D22" i="7"/>
  <c r="C22" i="7"/>
  <c r="G21" i="7"/>
  <c r="F21" i="7"/>
  <c r="E21" i="7"/>
  <c r="D21" i="7"/>
  <c r="C21" i="7"/>
  <c r="G20" i="7"/>
  <c r="F20" i="7"/>
  <c r="E20" i="7"/>
  <c r="D20" i="7"/>
  <c r="C20" i="7"/>
  <c r="G19" i="7"/>
  <c r="F19" i="7"/>
  <c r="E19" i="7"/>
  <c r="D19" i="7"/>
  <c r="C19" i="7"/>
  <c r="G18" i="7"/>
  <c r="F18" i="7"/>
  <c r="E18" i="7"/>
  <c r="D18" i="7"/>
  <c r="C18" i="7"/>
  <c r="G17" i="7"/>
  <c r="F17" i="7"/>
  <c r="E17" i="7"/>
  <c r="D17" i="7"/>
  <c r="C17" i="7"/>
  <c r="G16" i="7"/>
  <c r="F16" i="7"/>
  <c r="E16" i="7"/>
  <c r="D16" i="7"/>
  <c r="C16" i="7"/>
  <c r="G15" i="7"/>
  <c r="F15" i="7"/>
  <c r="E15" i="7"/>
  <c r="D15" i="7"/>
  <c r="C15" i="7"/>
  <c r="G14" i="7"/>
  <c r="F14" i="7"/>
  <c r="E14" i="7"/>
  <c r="D14" i="7"/>
  <c r="C14" i="7"/>
  <c r="G13" i="7"/>
  <c r="F13" i="7"/>
  <c r="E13" i="7"/>
  <c r="D13" i="7"/>
  <c r="C13" i="7"/>
  <c r="G12" i="7"/>
  <c r="F12" i="7"/>
  <c r="E12" i="7"/>
  <c r="D12" i="7"/>
  <c r="C12" i="7"/>
  <c r="G11" i="7"/>
  <c r="F11" i="7"/>
  <c r="E11" i="7"/>
  <c r="D11" i="7"/>
  <c r="C11" i="7"/>
  <c r="G10" i="7"/>
  <c r="F10" i="7"/>
  <c r="E10" i="7"/>
  <c r="D10" i="7"/>
  <c r="C10" i="7"/>
  <c r="G9" i="7"/>
  <c r="F9" i="7"/>
  <c r="E9" i="7"/>
  <c r="D9" i="7"/>
  <c r="C9" i="7"/>
  <c r="G8" i="7"/>
  <c r="F8" i="7"/>
  <c r="E8" i="7"/>
  <c r="D8" i="7"/>
  <c r="C8" i="7"/>
  <c r="G7" i="7"/>
  <c r="F7" i="7"/>
  <c r="E7" i="7"/>
  <c r="D7" i="7"/>
  <c r="C7" i="7"/>
  <c r="G6" i="7"/>
  <c r="F6" i="7"/>
  <c r="E6" i="7"/>
  <c r="D6" i="7"/>
  <c r="C6" i="7"/>
  <c r="G5" i="7"/>
  <c r="F5" i="7"/>
  <c r="E5" i="7"/>
  <c r="D5" i="7"/>
  <c r="C5" i="7"/>
  <c r="G4" i="7"/>
  <c r="F4" i="7"/>
  <c r="E4" i="7"/>
  <c r="D4" i="7"/>
  <c r="C4" i="7"/>
  <c r="G3" i="7"/>
  <c r="F3" i="7"/>
  <c r="E3" i="7"/>
  <c r="D3" i="7"/>
  <c r="C3" i="7"/>
  <c r="AG84" i="3" l="1"/>
  <c r="AJ31" i="3"/>
  <c r="AJ68" i="3"/>
  <c r="AJ50" i="3"/>
  <c r="AJ7" i="3"/>
  <c r="AJ32" i="3"/>
  <c r="AJ54" i="3"/>
  <c r="AJ36" i="3"/>
  <c r="AH84" i="3"/>
  <c r="AJ4" i="3"/>
  <c r="AJ15" i="3"/>
  <c r="AJ22" i="3"/>
  <c r="AJ17" i="3"/>
  <c r="AJ9" i="3"/>
  <c r="Y2" i="7"/>
  <c r="X2" i="7"/>
  <c r="W2" i="7"/>
  <c r="V2" i="7"/>
  <c r="U2" i="7"/>
  <c r="T2" i="7"/>
  <c r="AJ84" i="3" l="1"/>
  <c r="J14" i="17"/>
  <c r="C17" i="12"/>
  <c r="S2" i="7" l="1"/>
  <c r="D13" i="17"/>
  <c r="C13" i="17"/>
  <c r="C12" i="17"/>
  <c r="D4" i="17"/>
  <c r="D12" i="17" s="1"/>
  <c r="C4" i="17"/>
  <c r="D1" i="17"/>
  <c r="D30" i="17" s="1"/>
  <c r="C1" i="17"/>
  <c r="C30" i="17" s="1"/>
  <c r="B1" i="17"/>
  <c r="B30" i="17" s="1"/>
  <c r="D41" i="17"/>
  <c r="C41" i="17"/>
  <c r="D40" i="17"/>
  <c r="C40" i="17"/>
  <c r="D39" i="17"/>
  <c r="C39" i="17"/>
  <c r="D38" i="17"/>
  <c r="C38" i="17"/>
  <c r="K27" i="17"/>
  <c r="P27" i="17" s="1"/>
  <c r="K26" i="17"/>
  <c r="P26" i="17" s="1"/>
  <c r="F26" i="17"/>
  <c r="E26" i="17"/>
  <c r="F25" i="17"/>
  <c r="E25" i="17"/>
  <c r="F24" i="17"/>
  <c r="E24" i="17"/>
  <c r="F23" i="17"/>
  <c r="E23" i="17"/>
  <c r="J22" i="17"/>
  <c r="P22" i="17" s="1"/>
  <c r="S22" i="17" s="1"/>
  <c r="F22" i="17"/>
  <c r="E22" i="17"/>
  <c r="F21" i="17"/>
  <c r="E21" i="17"/>
  <c r="F20" i="17"/>
  <c r="E20" i="17"/>
  <c r="F19" i="17"/>
  <c r="E19" i="17"/>
  <c r="J18" i="17"/>
  <c r="P18" i="17" s="1"/>
  <c r="F18" i="17"/>
  <c r="E18" i="17"/>
  <c r="J17" i="17"/>
  <c r="P17" i="17" s="1"/>
  <c r="J16" i="17"/>
  <c r="K16" i="17" s="1"/>
  <c r="J15" i="17"/>
  <c r="P15" i="17" s="1"/>
  <c r="K28" i="17"/>
  <c r="P28" i="17" s="1"/>
  <c r="J11" i="17"/>
  <c r="P11" i="17" s="1"/>
  <c r="J10" i="17"/>
  <c r="P10" i="17" s="1"/>
  <c r="J9" i="17"/>
  <c r="K9" i="17" s="1"/>
  <c r="J8" i="17"/>
  <c r="P8" i="17" s="1"/>
  <c r="J7" i="17"/>
  <c r="P7" i="17" s="1"/>
  <c r="J6" i="17"/>
  <c r="P6" i="17" s="1"/>
  <c r="J5" i="17"/>
  <c r="K5" i="17" s="1"/>
  <c r="J16" i="6"/>
  <c r="K16" i="6" s="1"/>
  <c r="J22" i="6"/>
  <c r="E40" i="17" l="1"/>
  <c r="K15" i="17"/>
  <c r="E27" i="17"/>
  <c r="K4" i="17"/>
  <c r="K8" i="17"/>
  <c r="P5" i="17"/>
  <c r="P9" i="17"/>
  <c r="F27" i="17"/>
  <c r="E39" i="17"/>
  <c r="P16" i="17"/>
  <c r="E41" i="17"/>
  <c r="E38" i="17"/>
  <c r="J12" i="17"/>
  <c r="K10" i="17"/>
  <c r="K7" i="17"/>
  <c r="K11" i="17"/>
  <c r="J19" i="17"/>
  <c r="P19" i="17" s="1"/>
  <c r="J20" i="17"/>
  <c r="P20" i="17" s="1"/>
  <c r="J21" i="17"/>
  <c r="P21" i="17" s="1"/>
  <c r="K6" i="17"/>
  <c r="J3" i="17"/>
  <c r="J4" i="17" l="1"/>
  <c r="P4" i="17"/>
  <c r="K13" i="17"/>
  <c r="P3" i="17"/>
  <c r="K3" i="17"/>
  <c r="P12" i="17"/>
  <c r="K12" i="17"/>
  <c r="F19" i="6"/>
  <c r="F20" i="6"/>
  <c r="F21" i="6"/>
  <c r="F22" i="6"/>
  <c r="F23" i="6"/>
  <c r="F24" i="6"/>
  <c r="F25" i="6"/>
  <c r="F26" i="6"/>
  <c r="F18" i="6"/>
  <c r="E18" i="6"/>
  <c r="P13" i="17" l="1"/>
  <c r="J13" i="17"/>
  <c r="F27" i="6"/>
  <c r="O2" i="7"/>
  <c r="M2" i="7"/>
  <c r="K26" i="6"/>
  <c r="P26" i="6" s="1"/>
  <c r="D1" i="6"/>
  <c r="D30" i="6" s="1"/>
  <c r="C1" i="6"/>
  <c r="C30" i="6" s="1"/>
  <c r="B1" i="6"/>
  <c r="B30" i="6" s="1"/>
  <c r="P22" i="6"/>
  <c r="S22" i="6" s="1"/>
  <c r="D4" i="6"/>
  <c r="D13" i="6"/>
  <c r="J19" i="6" s="1"/>
  <c r="P19" i="6" s="1"/>
  <c r="J18" i="6"/>
  <c r="P18" i="6" s="1"/>
  <c r="J17" i="6"/>
  <c r="P17" i="6" s="1"/>
  <c r="P16" i="6"/>
  <c r="J15" i="6"/>
  <c r="J14" i="6"/>
  <c r="D38" i="6"/>
  <c r="C38" i="6"/>
  <c r="D39" i="6"/>
  <c r="D40" i="6"/>
  <c r="D41" i="6"/>
  <c r="C39" i="6"/>
  <c r="C40" i="6"/>
  <c r="C41" i="6"/>
  <c r="C4" i="6"/>
  <c r="C12" i="6" s="1"/>
  <c r="C13" i="6"/>
  <c r="J11" i="6"/>
  <c r="J10" i="6"/>
  <c r="J8" i="6"/>
  <c r="J7" i="6"/>
  <c r="J6" i="6"/>
  <c r="J5" i="6"/>
  <c r="E19" i="6"/>
  <c r="K4" i="6" s="1"/>
  <c r="J4" i="6" s="1"/>
  <c r="E20" i="6"/>
  <c r="E21" i="6"/>
  <c r="E22" i="6"/>
  <c r="E23" i="6"/>
  <c r="E24" i="6"/>
  <c r="E25" i="6"/>
  <c r="E26" i="6"/>
  <c r="P2" i="7"/>
  <c r="J9" i="6"/>
  <c r="N2" i="7"/>
  <c r="Q2" i="7"/>
  <c r="R2" i="7"/>
  <c r="F54" i="10"/>
  <c r="F55" i="10" s="1"/>
  <c r="F56" i="10"/>
  <c r="A1" i="10"/>
  <c r="A80" i="10" s="1"/>
  <c r="A81" i="10" s="1"/>
  <c r="F44" i="10"/>
  <c r="F45" i="10" s="1"/>
  <c r="F29" i="10"/>
  <c r="F30" i="10" s="1"/>
  <c r="F24" i="10"/>
  <c r="F25" i="10" s="1"/>
  <c r="D2" i="3"/>
  <c r="E2" i="3" s="1"/>
  <c r="C3" i="13"/>
  <c r="G4" i="16"/>
  <c r="C10" i="12"/>
  <c r="C2" i="12"/>
  <c r="K2" i="8"/>
  <c r="C2" i="8"/>
  <c r="P1" i="3"/>
  <c r="K1" i="3"/>
  <c r="AC1" i="7"/>
  <c r="Z1" i="7"/>
  <c r="AA1" i="7"/>
  <c r="AB1" i="7"/>
  <c r="G2" i="16"/>
  <c r="G3" i="16" s="1"/>
  <c r="F294" i="10"/>
  <c r="F1" i="3"/>
  <c r="F295" i="10"/>
  <c r="F299" i="10"/>
  <c r="F64" i="10"/>
  <c r="F65" i="10" s="1"/>
  <c r="F296" i="10"/>
  <c r="F300" i="10"/>
  <c r="F301" i="10"/>
  <c r="F19" i="10"/>
  <c r="D19" i="10" s="1"/>
  <c r="F9" i="10"/>
  <c r="F10" i="10" s="1"/>
  <c r="F4" i="10"/>
  <c r="F5" i="10" s="1"/>
  <c r="F39" i="10"/>
  <c r="F40" i="10"/>
  <c r="F41" i="10" s="1"/>
  <c r="F354" i="10"/>
  <c r="F355" i="10" s="1"/>
  <c r="F356" i="10" s="1"/>
  <c r="F344" i="10"/>
  <c r="F334" i="10"/>
  <c r="F335" i="10" s="1"/>
  <c r="F336" i="10" s="1"/>
  <c r="D336" i="10" s="1"/>
  <c r="F324" i="10"/>
  <c r="F325" i="10" s="1"/>
  <c r="F326" i="10" s="1"/>
  <c r="F314" i="10"/>
  <c r="F315" i="10"/>
  <c r="F304" i="10"/>
  <c r="F289" i="10"/>
  <c r="F290" i="10" s="1"/>
  <c r="F291" i="10" s="1"/>
  <c r="F279" i="10"/>
  <c r="F269" i="10"/>
  <c r="F270" i="10" s="1"/>
  <c r="F259" i="10"/>
  <c r="F260" i="10" s="1"/>
  <c r="F249" i="10"/>
  <c r="F250" i="10"/>
  <c r="F251" i="10" s="1"/>
  <c r="F239" i="10"/>
  <c r="F229" i="10"/>
  <c r="F230" i="10"/>
  <c r="F231" i="10" s="1"/>
  <c r="F219" i="10"/>
  <c r="F209" i="10"/>
  <c r="F210" i="10" s="1"/>
  <c r="F199" i="10"/>
  <c r="F200" i="10" s="1"/>
  <c r="F189" i="10"/>
  <c r="F190" i="10" s="1"/>
  <c r="F191" i="10" s="1"/>
  <c r="F179" i="10"/>
  <c r="F169" i="10"/>
  <c r="F170" i="10"/>
  <c r="F159" i="10"/>
  <c r="F149" i="10"/>
  <c r="F150" i="10"/>
  <c r="F151" i="10" s="1"/>
  <c r="F139" i="10"/>
  <c r="F129" i="10"/>
  <c r="D129" i="10" s="1"/>
  <c r="F119" i="10"/>
  <c r="F120" i="10" s="1"/>
  <c r="F121" i="10" s="1"/>
  <c r="F359" i="10"/>
  <c r="F360" i="10" s="1"/>
  <c r="F361" i="10" s="1"/>
  <c r="F349" i="10"/>
  <c r="F350" i="10" s="1"/>
  <c r="F339" i="10"/>
  <c r="F340" i="10" s="1"/>
  <c r="F329" i="10"/>
  <c r="F319" i="10"/>
  <c r="F320" i="10"/>
  <c r="F309" i="10"/>
  <c r="F274" i="10"/>
  <c r="F275" i="10" s="1"/>
  <c r="F276" i="10" s="1"/>
  <c r="F264" i="10"/>
  <c r="F265" i="10" s="1"/>
  <c r="F254" i="10"/>
  <c r="F255" i="10" s="1"/>
  <c r="F244" i="10"/>
  <c r="F234" i="10"/>
  <c r="F235" i="10" s="1"/>
  <c r="F236" i="10" s="1"/>
  <c r="D236" i="10" s="1"/>
  <c r="F224" i="10"/>
  <c r="F225" i="10" s="1"/>
  <c r="F226" i="10" s="1"/>
  <c r="F214" i="10"/>
  <c r="F215" i="10" s="1"/>
  <c r="F216" i="10" s="1"/>
  <c r="F204" i="10"/>
  <c r="F205" i="10" s="1"/>
  <c r="F206" i="10" s="1"/>
  <c r="F194" i="10"/>
  <c r="F195" i="10" s="1"/>
  <c r="F184" i="10"/>
  <c r="F185" i="10" s="1"/>
  <c r="F186" i="10" s="1"/>
  <c r="F174" i="10"/>
  <c r="F175" i="10" s="1"/>
  <c r="F164" i="10"/>
  <c r="F165" i="10" s="1"/>
  <c r="F154" i="10"/>
  <c r="F155" i="10" s="1"/>
  <c r="F144" i="10"/>
  <c r="F145" i="10" s="1"/>
  <c r="F146" i="10" s="1"/>
  <c r="F134" i="10"/>
  <c r="F135" i="10"/>
  <c r="F136" i="10" s="1"/>
  <c r="D136" i="10" s="1"/>
  <c r="F124" i="10"/>
  <c r="F94" i="10"/>
  <c r="F95" i="10" s="1"/>
  <c r="F14" i="10"/>
  <c r="F15" i="10" s="1"/>
  <c r="F34" i="10"/>
  <c r="F35" i="10" s="1"/>
  <c r="F36" i="10" s="1"/>
  <c r="D36" i="10" s="1"/>
  <c r="F49" i="10"/>
  <c r="F351" i="10"/>
  <c r="F166" i="10"/>
  <c r="F114" i="10"/>
  <c r="F115" i="10" s="1"/>
  <c r="F116" i="10" s="1"/>
  <c r="F104" i="10"/>
  <c r="F105" i="10"/>
  <c r="F84" i="10"/>
  <c r="F85" i="10" s="1"/>
  <c r="F261" i="10"/>
  <c r="F171" i="10"/>
  <c r="F109" i="10"/>
  <c r="F110" i="10"/>
  <c r="D110" i="10" s="1"/>
  <c r="F99" i="10"/>
  <c r="F100" i="10" s="1"/>
  <c r="F89" i="10"/>
  <c r="F79" i="10"/>
  <c r="D79" i="10" s="1"/>
  <c r="D6" i="14"/>
  <c r="H6" i="14"/>
  <c r="AN13" i="3"/>
  <c r="P69" i="8"/>
  <c r="O69" i="8"/>
  <c r="N69" i="8"/>
  <c r="M69" i="8"/>
  <c r="H69" i="8"/>
  <c r="G69" i="8"/>
  <c r="F69" i="8"/>
  <c r="E69" i="8"/>
  <c r="F59" i="10"/>
  <c r="F69" i="10"/>
  <c r="F74" i="10"/>
  <c r="F284" i="10"/>
  <c r="F285" i="10" s="1"/>
  <c r="F75" i="10"/>
  <c r="F76" i="10" s="1"/>
  <c r="D76" i="10" s="1"/>
  <c r="D264" i="10"/>
  <c r="D225" i="10"/>
  <c r="D64" i="10"/>
  <c r="D109" i="10"/>
  <c r="D104" i="10"/>
  <c r="D144" i="10"/>
  <c r="D164" i="10"/>
  <c r="D169" i="10"/>
  <c r="D34" i="10"/>
  <c r="D9" i="10"/>
  <c r="D84" i="10"/>
  <c r="D134" i="10"/>
  <c r="D165" i="10"/>
  <c r="D40" i="10"/>
  <c r="D166" i="10"/>
  <c r="D41" i="10"/>
  <c r="D230" i="10" l="1"/>
  <c r="F341" i="10"/>
  <c r="D340" i="10"/>
  <c r="AF1" i="7"/>
  <c r="AB2" i="7"/>
  <c r="AE1" i="7"/>
  <c r="AA2" i="7"/>
  <c r="AG1" i="7"/>
  <c r="AC2" i="7"/>
  <c r="AD1" i="7"/>
  <c r="Z2" i="7"/>
  <c r="D171" i="10"/>
  <c r="D170" i="10"/>
  <c r="D145" i="10"/>
  <c r="D114" i="10"/>
  <c r="D14" i="10"/>
  <c r="D154" i="10"/>
  <c r="D99" i="10"/>
  <c r="D4" i="10"/>
  <c r="D314" i="10"/>
  <c r="D146" i="10"/>
  <c r="D216" i="10"/>
  <c r="D151" i="10"/>
  <c r="D39" i="10"/>
  <c r="D116" i="10"/>
  <c r="D115" i="10"/>
  <c r="D185" i="10"/>
  <c r="D75" i="10"/>
  <c r="D174" i="10"/>
  <c r="D149" i="10"/>
  <c r="D94" i="10"/>
  <c r="D74" i="10"/>
  <c r="D49" i="10"/>
  <c r="D155" i="10"/>
  <c r="D186" i="10"/>
  <c r="D341" i="10"/>
  <c r="D121" i="10"/>
  <c r="D251" i="10"/>
  <c r="D231" i="10"/>
  <c r="D249" i="10"/>
  <c r="D291" i="10"/>
  <c r="D356" i="10"/>
  <c r="A265" i="10"/>
  <c r="A264" i="10" s="1"/>
  <c r="A190" i="10"/>
  <c r="A325" i="10"/>
  <c r="A115" i="10"/>
  <c r="A114" i="10" s="1"/>
  <c r="A15" i="10"/>
  <c r="A16" i="10" s="1"/>
  <c r="P9" i="6"/>
  <c r="K9" i="6"/>
  <c r="P11" i="6"/>
  <c r="K11" i="6"/>
  <c r="P8" i="6"/>
  <c r="K8" i="6"/>
  <c r="P6" i="6"/>
  <c r="K6" i="6"/>
  <c r="P15" i="6"/>
  <c r="K15" i="6"/>
  <c r="P7" i="6"/>
  <c r="K7" i="6"/>
  <c r="P5" i="6"/>
  <c r="K5" i="6"/>
  <c r="P10" i="6"/>
  <c r="K10" i="6"/>
  <c r="P14" i="6"/>
  <c r="K14" i="6"/>
  <c r="K28" i="6"/>
  <c r="P28" i="6" s="1"/>
  <c r="J3" i="6"/>
  <c r="J20" i="6"/>
  <c r="P20" i="6" s="1"/>
  <c r="J21" i="6"/>
  <c r="P21" i="6" s="1"/>
  <c r="E27" i="6"/>
  <c r="A360" i="10"/>
  <c r="A305" i="10"/>
  <c r="A245" i="10"/>
  <c r="A246" i="10" s="1"/>
  <c r="A175" i="10"/>
  <c r="A100" i="10"/>
  <c r="A70" i="10"/>
  <c r="A71" i="10" s="1"/>
  <c r="A189" i="10"/>
  <c r="A191" i="10"/>
  <c r="A345" i="10"/>
  <c r="A225" i="10"/>
  <c r="A155" i="10"/>
  <c r="A295" i="10"/>
  <c r="A296" i="10" s="1"/>
  <c r="A20" i="10"/>
  <c r="A21" i="10" s="1"/>
  <c r="A60" i="10"/>
  <c r="A85" i="10"/>
  <c r="A86" i="10" s="1"/>
  <c r="A105" i="10"/>
  <c r="A120" i="10"/>
  <c r="A121" i="10" s="1"/>
  <c r="A140" i="10"/>
  <c r="A139" i="10" s="1"/>
  <c r="A160" i="10"/>
  <c r="A161" i="10" s="1"/>
  <c r="A180" i="10"/>
  <c r="A210" i="10"/>
  <c r="A209" i="10" s="1"/>
  <c r="A230" i="10"/>
  <c r="A229" i="10" s="1"/>
  <c r="A250" i="10"/>
  <c r="A251" i="10" s="1"/>
  <c r="A270" i="10"/>
  <c r="A271" i="10" s="1"/>
  <c r="A310" i="10"/>
  <c r="A309" i="10" s="1"/>
  <c r="A330" i="10"/>
  <c r="A331" i="10" s="1"/>
  <c r="A350" i="10"/>
  <c r="A5" i="10"/>
  <c r="A35" i="10"/>
  <c r="A36" i="10" s="1"/>
  <c r="A75" i="10"/>
  <c r="A74" i="10" s="1"/>
  <c r="A90" i="10"/>
  <c r="A89" i="10" s="1"/>
  <c r="A110" i="10"/>
  <c r="A145" i="10"/>
  <c r="A146" i="10" s="1"/>
  <c r="A165" i="10"/>
  <c r="A166" i="10" s="1"/>
  <c r="A195" i="10"/>
  <c r="A196" i="10" s="1"/>
  <c r="A215" i="10"/>
  <c r="A216" i="10" s="1"/>
  <c r="A255" i="10"/>
  <c r="A256" i="10" s="1"/>
  <c r="A290" i="10"/>
  <c r="A291" i="10" s="1"/>
  <c r="A335" i="10"/>
  <c r="A336" i="10" s="1"/>
  <c r="A10" i="10"/>
  <c r="A11" i="10" s="1"/>
  <c r="A65" i="10"/>
  <c r="A66" i="10" s="1"/>
  <c r="A220" i="10"/>
  <c r="A221" i="10" s="1"/>
  <c r="A260" i="10"/>
  <c r="A259" i="10" s="1"/>
  <c r="A320" i="10"/>
  <c r="A321" i="10" s="1"/>
  <c r="A125" i="10"/>
  <c r="A126" i="10" s="1"/>
  <c r="A235" i="10"/>
  <c r="A236" i="10" s="1"/>
  <c r="A275" i="10"/>
  <c r="A276" i="10" s="1"/>
  <c r="A315" i="10"/>
  <c r="A316" i="10" s="1"/>
  <c r="A40" i="10"/>
  <c r="A39" i="10" s="1"/>
  <c r="A95" i="10"/>
  <c r="A130" i="10"/>
  <c r="A129" i="10" s="1"/>
  <c r="A150" i="10"/>
  <c r="A149" i="10" s="1"/>
  <c r="A170" i="10"/>
  <c r="A169" i="10" s="1"/>
  <c r="A185" i="10"/>
  <c r="A186" i="10" s="1"/>
  <c r="A200" i="10"/>
  <c r="A201" i="10" s="1"/>
  <c r="A240" i="10"/>
  <c r="A241" i="10" s="1"/>
  <c r="A280" i="10"/>
  <c r="A279" i="10" s="1"/>
  <c r="A300" i="10"/>
  <c r="A301" i="10" s="1"/>
  <c r="A355" i="10"/>
  <c r="A356" i="10" s="1"/>
  <c r="A340" i="10"/>
  <c r="A339" i="10" s="1"/>
  <c r="A285" i="10"/>
  <c r="A286" i="10" s="1"/>
  <c r="A205" i="10"/>
  <c r="A135" i="10"/>
  <c r="A50" i="10"/>
  <c r="D100" i="10"/>
  <c r="F101" i="10"/>
  <c r="D101" i="10" s="1"/>
  <c r="F6" i="10"/>
  <c r="D6" i="10" s="1"/>
  <c r="D5" i="10"/>
  <c r="F66" i="10"/>
  <c r="D66" i="10" s="1"/>
  <c r="D65" i="10"/>
  <c r="F196" i="10"/>
  <c r="D195" i="10"/>
  <c r="D10" i="10"/>
  <c r="F11" i="10"/>
  <c r="D11" i="10" s="1"/>
  <c r="F86" i="10"/>
  <c r="D86" i="10" s="1"/>
  <c r="D85" i="10"/>
  <c r="F16" i="10"/>
  <c r="D16" i="10" s="1"/>
  <c r="D15" i="10"/>
  <c r="F96" i="10"/>
  <c r="D96" i="10" s="1"/>
  <c r="D95" i="10"/>
  <c r="F211" i="10"/>
  <c r="D211" i="10" s="1"/>
  <c r="D210" i="10"/>
  <c r="F271" i="10"/>
  <c r="D270" i="10"/>
  <c r="F156" i="10"/>
  <c r="D156" i="10" s="1"/>
  <c r="F50" i="10"/>
  <c r="D209" i="10"/>
  <c r="D54" i="10"/>
  <c r="C2" i="3"/>
  <c r="D250" i="10"/>
  <c r="D194" i="10"/>
  <c r="A79" i="10"/>
  <c r="F130" i="10"/>
  <c r="A116" i="10"/>
  <c r="D69" i="10"/>
  <c r="F70" i="10"/>
  <c r="F106" i="10"/>
  <c r="D106" i="10" s="1"/>
  <c r="D105" i="10"/>
  <c r="F266" i="10"/>
  <c r="D266" i="10" s="1"/>
  <c r="D265" i="10"/>
  <c r="D320" i="10"/>
  <c r="F321" i="10"/>
  <c r="D321" i="10" s="1"/>
  <c r="F201" i="10"/>
  <c r="D201" i="10" s="1"/>
  <c r="D200" i="10"/>
  <c r="F316" i="10"/>
  <c r="D316" i="10" s="1"/>
  <c r="D315" i="10"/>
  <c r="D351" i="10"/>
  <c r="D196" i="10"/>
  <c r="D226" i="10"/>
  <c r="D275" i="10"/>
  <c r="D235" i="10"/>
  <c r="D290" i="10"/>
  <c r="D335" i="10"/>
  <c r="D234" i="10"/>
  <c r="D274" i="10"/>
  <c r="D204" i="10"/>
  <c r="F286" i="10"/>
  <c r="D286" i="10" s="1"/>
  <c r="D285" i="10"/>
  <c r="A326" i="10"/>
  <c r="A324" i="10"/>
  <c r="D284" i="10"/>
  <c r="F60" i="10"/>
  <c r="D59" i="10"/>
  <c r="F90" i="10"/>
  <c r="D89" i="10"/>
  <c r="F111" i="10"/>
  <c r="D111" i="10" s="1"/>
  <c r="F125" i="10"/>
  <c r="D124" i="10"/>
  <c r="D205" i="10"/>
  <c r="F310" i="10"/>
  <c r="D309" i="10"/>
  <c r="F140" i="10"/>
  <c r="D139" i="10"/>
  <c r="F220" i="10"/>
  <c r="D219" i="10"/>
  <c r="F305" i="10"/>
  <c r="D304" i="10"/>
  <c r="F20" i="10"/>
  <c r="F280" i="10"/>
  <c r="D279" i="10"/>
  <c r="D269" i="10"/>
  <c r="D189" i="10"/>
  <c r="D299" i="10"/>
  <c r="D294" i="10"/>
  <c r="D229" i="10"/>
  <c r="D339" i="10"/>
  <c r="D150" i="10"/>
  <c r="D184" i="10"/>
  <c r="D191" i="10"/>
  <c r="D276" i="10"/>
  <c r="D206" i="10"/>
  <c r="D350" i="10"/>
  <c r="D215" i="10"/>
  <c r="D190" i="10"/>
  <c r="D199" i="10"/>
  <c r="D359" i="10"/>
  <c r="D259" i="10"/>
  <c r="D354" i="10"/>
  <c r="D360" i="10"/>
  <c r="D296" i="10"/>
  <c r="F80" i="10"/>
  <c r="D261" i="10"/>
  <c r="D214" i="10"/>
  <c r="F245" i="10"/>
  <c r="D244" i="10"/>
  <c r="D319" i="10"/>
  <c r="F180" i="10"/>
  <c r="D179" i="10"/>
  <c r="F345" i="10"/>
  <c r="D344" i="10"/>
  <c r="D135" i="10"/>
  <c r="D35" i="10"/>
  <c r="D120" i="10"/>
  <c r="D119" i="10"/>
  <c r="D301" i="10"/>
  <c r="D271" i="10"/>
  <c r="D325" i="10"/>
  <c r="D300" i="10"/>
  <c r="D260" i="10"/>
  <c r="D355" i="10"/>
  <c r="D361" i="10"/>
  <c r="D324" i="10"/>
  <c r="D254" i="10"/>
  <c r="D349" i="10"/>
  <c r="D334" i="10"/>
  <c r="D224" i="10"/>
  <c r="D295" i="10"/>
  <c r="D175" i="10"/>
  <c r="F176" i="10"/>
  <c r="D176" i="10" s="1"/>
  <c r="D255" i="10"/>
  <c r="F256" i="10"/>
  <c r="D256" i="10" s="1"/>
  <c r="F330" i="10"/>
  <c r="D329" i="10"/>
  <c r="F160" i="10"/>
  <c r="D159" i="10"/>
  <c r="F240" i="10"/>
  <c r="D239" i="10"/>
  <c r="D289" i="10"/>
  <c r="D326" i="10"/>
  <c r="D55" i="10"/>
  <c r="D24" i="10"/>
  <c r="D29" i="10"/>
  <c r="D44" i="10"/>
  <c r="D25" i="10"/>
  <c r="F26" i="10"/>
  <c r="D26" i="10" s="1"/>
  <c r="F31" i="10"/>
  <c r="D31" i="10" s="1"/>
  <c r="D30" i="10"/>
  <c r="D45" i="10"/>
  <c r="F46" i="10"/>
  <c r="D46" i="10" s="1"/>
  <c r="D56" i="10"/>
  <c r="D12" i="6"/>
  <c r="J12" i="6" s="1"/>
  <c r="K27" i="6"/>
  <c r="P27" i="6" s="1"/>
  <c r="E38" i="6"/>
  <c r="E39" i="6"/>
  <c r="E41" i="6"/>
  <c r="E40" i="6"/>
  <c r="C6" i="13"/>
  <c r="C9" i="13" s="1"/>
  <c r="C12" i="13" s="1"/>
  <c r="C15" i="13" s="1"/>
  <c r="C18" i="13" s="1"/>
  <c r="C21" i="13" s="1"/>
  <c r="C24" i="13" s="1"/>
  <c r="C27" i="13" s="1"/>
  <c r="C4" i="13"/>
  <c r="C7" i="13" s="1"/>
  <c r="C10" i="13" s="1"/>
  <c r="C13" i="13" s="1"/>
  <c r="C16" i="13" s="1"/>
  <c r="C19" i="13" s="1"/>
  <c r="C22" i="13" s="1"/>
  <c r="C25" i="13" s="1"/>
  <c r="C28" i="13" s="1"/>
  <c r="A76" i="10"/>
  <c r="A314" i="10"/>
  <c r="A55" i="10"/>
  <c r="A30" i="10"/>
  <c r="A45" i="10"/>
  <c r="A25" i="10"/>
  <c r="A294" i="10" l="1"/>
  <c r="A266" i="10"/>
  <c r="A9" i="10"/>
  <c r="A194" i="10"/>
  <c r="A234" i="10"/>
  <c r="AH1" i="7"/>
  <c r="AD2" i="7"/>
  <c r="AK1" i="7"/>
  <c r="AG2" i="7"/>
  <c r="AI1" i="7"/>
  <c r="AE2" i="7"/>
  <c r="AJ1" i="7"/>
  <c r="AF2" i="7"/>
  <c r="A284" i="10"/>
  <c r="A329" i="10"/>
  <c r="A184" i="10"/>
  <c r="A231" i="10"/>
  <c r="A219" i="10"/>
  <c r="A14" i="10"/>
  <c r="A131" i="10"/>
  <c r="A289" i="10"/>
  <c r="A199" i="10"/>
  <c r="A299" i="10"/>
  <c r="A141" i="10"/>
  <c r="A164" i="10"/>
  <c r="A244" i="10"/>
  <c r="A119" i="10"/>
  <c r="A261" i="10"/>
  <c r="A341" i="10"/>
  <c r="A91" i="10"/>
  <c r="A64" i="10"/>
  <c r="A249" i="10"/>
  <c r="A274" i="10"/>
  <c r="A84" i="10"/>
  <c r="A354" i="10"/>
  <c r="A281" i="10"/>
  <c r="A334" i="10"/>
  <c r="A159" i="10"/>
  <c r="P3" i="6"/>
  <c r="K3" i="6"/>
  <c r="P12" i="6"/>
  <c r="K12" i="6"/>
  <c r="K13" i="6"/>
  <c r="J13" i="6" s="1"/>
  <c r="A306" i="10"/>
  <c r="A304" i="10"/>
  <c r="A144" i="10"/>
  <c r="A124" i="10"/>
  <c r="A19" i="10"/>
  <c r="A136" i="10"/>
  <c r="A134" i="10"/>
  <c r="A109" i="10"/>
  <c r="A111" i="10"/>
  <c r="A6" i="10"/>
  <c r="A4" i="10"/>
  <c r="A181" i="10"/>
  <c r="A179" i="10"/>
  <c r="A106" i="10"/>
  <c r="A104" i="10"/>
  <c r="A346" i="10"/>
  <c r="A344" i="10"/>
  <c r="A101" i="10"/>
  <c r="A99" i="10"/>
  <c r="A361" i="10"/>
  <c r="A359" i="10"/>
  <c r="A51" i="10"/>
  <c r="A49" i="10"/>
  <c r="A171" i="10"/>
  <c r="A211" i="10"/>
  <c r="A311" i="10"/>
  <c r="A254" i="10"/>
  <c r="A69" i="10"/>
  <c r="A269" i="10"/>
  <c r="A206" i="10"/>
  <c r="A204" i="10"/>
  <c r="A349" i="10"/>
  <c r="A351" i="10"/>
  <c r="A176" i="10"/>
  <c r="A174" i="10"/>
  <c r="A226" i="10"/>
  <c r="A224" i="10"/>
  <c r="A41" i="10"/>
  <c r="A34" i="10"/>
  <c r="A239" i="10"/>
  <c r="A214" i="10"/>
  <c r="A151" i="10"/>
  <c r="A319" i="10"/>
  <c r="A96" i="10"/>
  <c r="A94" i="10"/>
  <c r="A61" i="10"/>
  <c r="A59" i="10"/>
  <c r="A156" i="10"/>
  <c r="A154" i="10"/>
  <c r="F51" i="10"/>
  <c r="D51" i="10" s="1"/>
  <c r="D50" i="10"/>
  <c r="D130" i="10"/>
  <c r="F131" i="10"/>
  <c r="P4" i="6"/>
  <c r="F161" i="10"/>
  <c r="D160" i="10"/>
  <c r="D245" i="10"/>
  <c r="F246" i="10"/>
  <c r="D246" i="10" s="1"/>
  <c r="D305" i="10"/>
  <c r="F306" i="10"/>
  <c r="D306" i="10" s="1"/>
  <c r="D140" i="10"/>
  <c r="F141" i="10"/>
  <c r="F91" i="10"/>
  <c r="D91" i="10" s="1"/>
  <c r="D90" i="10"/>
  <c r="D70" i="10"/>
  <c r="F71" i="10"/>
  <c r="D71" i="10" s="1"/>
  <c r="F181" i="10"/>
  <c r="D180" i="10"/>
  <c r="F126" i="10"/>
  <c r="D125" i="10"/>
  <c r="F241" i="10"/>
  <c r="D240" i="10"/>
  <c r="F331" i="10"/>
  <c r="D330" i="10"/>
  <c r="F21" i="10"/>
  <c r="D21" i="10" s="1"/>
  <c r="D20" i="10"/>
  <c r="D220" i="10"/>
  <c r="F221" i="10"/>
  <c r="F311" i="10"/>
  <c r="D311" i="10" s="1"/>
  <c r="D310" i="10"/>
  <c r="F61" i="10"/>
  <c r="D61" i="10" s="1"/>
  <c r="D60" i="10"/>
  <c r="F346" i="10"/>
  <c r="D345" i="10"/>
  <c r="F81" i="10"/>
  <c r="D81" i="10" s="1"/>
  <c r="D80" i="10"/>
  <c r="F281" i="10"/>
  <c r="D281" i="10" s="1"/>
  <c r="D280" i="10"/>
  <c r="A24" i="10"/>
  <c r="A26" i="10"/>
  <c r="A44" i="10"/>
  <c r="A46" i="10"/>
  <c r="A31" i="10"/>
  <c r="A29" i="10"/>
  <c r="A56" i="10"/>
  <c r="A54" i="10"/>
  <c r="P13" i="6" l="1"/>
  <c r="AN1" i="7"/>
  <c r="AJ2" i="7"/>
  <c r="AO1" i="7"/>
  <c r="AK2" i="7"/>
  <c r="AL1" i="7"/>
  <c r="AH2" i="7"/>
  <c r="AM1" i="7"/>
  <c r="AI2" i="7"/>
  <c r="D131" i="10"/>
  <c r="D181" i="10"/>
  <c r="D221" i="10"/>
  <c r="D241" i="10"/>
  <c r="D126" i="10"/>
  <c r="D141" i="10"/>
  <c r="D161" i="10"/>
  <c r="D346" i="10"/>
  <c r="D331" i="10"/>
  <c r="AP1" i="7" l="1"/>
  <c r="AL2" i="7"/>
  <c r="AR1" i="7"/>
  <c r="AN2" i="7"/>
  <c r="AS1" i="7"/>
  <c r="AO2" i="7"/>
  <c r="AQ1" i="7"/>
  <c r="AM2" i="7"/>
  <c r="AT1" i="7" l="1"/>
  <c r="AP2" i="7"/>
  <c r="AU1" i="7"/>
  <c r="AQ2" i="7"/>
  <c r="AV1" i="7"/>
  <c r="AR2" i="7"/>
  <c r="AW1" i="7"/>
  <c r="AS2" i="7"/>
  <c r="AX1" i="7" l="1"/>
  <c r="AT2" i="7"/>
  <c r="BA1" i="7"/>
  <c r="AW2" i="7"/>
  <c r="AZ1" i="7"/>
  <c r="AV2" i="7"/>
  <c r="AY1" i="7"/>
  <c r="AU2" i="7"/>
  <c r="BD1" i="7" l="1"/>
  <c r="AZ2" i="7"/>
  <c r="BB1" i="7"/>
  <c r="AX2" i="7"/>
  <c r="BC1" i="7"/>
  <c r="AY2" i="7"/>
  <c r="BE1" i="7"/>
  <c r="BA2" i="7"/>
  <c r="BI1" i="7" l="1"/>
  <c r="BE2" i="7"/>
  <c r="BG1" i="7"/>
  <c r="BC2" i="7"/>
  <c r="BF1" i="7"/>
  <c r="BB2" i="7"/>
  <c r="BH1" i="7"/>
  <c r="BD2" i="7"/>
  <c r="P14" i="17"/>
  <c r="K14" i="17"/>
  <c r="BL1" i="7" l="1"/>
  <c r="BH2" i="7"/>
  <c r="BK1" i="7"/>
  <c r="BG2" i="7"/>
  <c r="BM1" i="7"/>
  <c r="BI2" i="7"/>
  <c r="BJ1" i="7"/>
  <c r="BF2" i="7"/>
  <c r="BP1" i="7" l="1"/>
  <c r="BL2" i="7"/>
  <c r="BO1" i="7"/>
  <c r="BK2" i="7"/>
  <c r="N13" i="7"/>
  <c r="E54" i="10" s="1"/>
  <c r="BN1" i="7"/>
  <c r="BJ2" i="7"/>
  <c r="BQ1" i="7"/>
  <c r="BM2" i="7"/>
  <c r="BU1" i="7" l="1"/>
  <c r="BQ2" i="7"/>
  <c r="BS1" i="7"/>
  <c r="BO2" i="7"/>
  <c r="BR1" i="7"/>
  <c r="BN2" i="7"/>
  <c r="BT1" i="7"/>
  <c r="BP2" i="7"/>
  <c r="BX1" i="7" l="1"/>
  <c r="BX2" i="7" s="1"/>
  <c r="BT2" i="7"/>
  <c r="BW1" i="7"/>
  <c r="BW2" i="7" s="1"/>
  <c r="BS2" i="7"/>
  <c r="BV1" i="7"/>
  <c r="BV2" i="7" s="1"/>
  <c r="BR2" i="7"/>
  <c r="BY1" i="7"/>
  <c r="BY2" i="7" s="1"/>
  <c r="BU2" i="7"/>
  <c r="M24" i="7" l="1"/>
  <c r="N5" i="7"/>
  <c r="E14" i="10" s="1"/>
  <c r="S47" i="7"/>
  <c r="AD52" i="3" s="1"/>
  <c r="Q68" i="7"/>
  <c r="S37" i="7"/>
  <c r="AD40" i="3" s="1"/>
  <c r="O68" i="7"/>
  <c r="S48" i="7"/>
  <c r="AD53" i="3" s="1"/>
  <c r="S32" i="7"/>
  <c r="AD34" i="3" s="1"/>
  <c r="Q40" i="7"/>
  <c r="M59" i="7"/>
  <c r="S31" i="7"/>
  <c r="AD33" i="3" s="1"/>
  <c r="S26" i="7"/>
  <c r="AD28" i="3" s="1"/>
  <c r="R28" i="7"/>
  <c r="E131" i="10" s="1"/>
  <c r="R46" i="7"/>
  <c r="E221" i="10" s="1"/>
  <c r="O71" i="7"/>
  <c r="S35" i="7"/>
  <c r="AD38" i="3" s="1"/>
  <c r="N15" i="7"/>
  <c r="E64" i="10" s="1"/>
  <c r="M69" i="7"/>
  <c r="R15" i="7"/>
  <c r="E66" i="10" s="1"/>
  <c r="S5" i="7"/>
  <c r="AD6" i="3" s="1"/>
  <c r="S27" i="7"/>
  <c r="AD29" i="3" s="1"/>
  <c r="M31" i="7"/>
  <c r="M61" i="7"/>
  <c r="M17" i="7"/>
  <c r="N69" i="7"/>
  <c r="E334" i="10" s="1"/>
  <c r="S19" i="7"/>
  <c r="AD20" i="3" s="1"/>
  <c r="S61" i="7"/>
  <c r="AD68" i="3" s="1"/>
  <c r="N25" i="7"/>
  <c r="E114" i="10" s="1"/>
  <c r="S42" i="7"/>
  <c r="AD46" i="3" s="1"/>
  <c r="Q37" i="7"/>
  <c r="Q24" i="7"/>
  <c r="S28" i="7"/>
  <c r="AD30" i="3" s="1"/>
  <c r="Q39" i="7"/>
  <c r="R34" i="7"/>
  <c r="E161" i="10" s="1"/>
  <c r="R29" i="7"/>
  <c r="E136" i="10" s="1"/>
  <c r="S44" i="7"/>
  <c r="AD48" i="3" s="1"/>
  <c r="M3" i="7"/>
  <c r="S40" i="7"/>
  <c r="AD43" i="3" s="1"/>
  <c r="O17" i="7"/>
  <c r="S58" i="7"/>
  <c r="AD65" i="3" s="1"/>
  <c r="O22" i="7"/>
  <c r="R66" i="7"/>
  <c r="E321" i="10" s="1"/>
  <c r="N33" i="7"/>
  <c r="E154" i="10" s="1"/>
  <c r="O45" i="7"/>
  <c r="N64" i="7"/>
  <c r="E309" i="10" s="1"/>
  <c r="S45" i="7"/>
  <c r="AD50" i="3" s="1"/>
  <c r="Q48" i="7"/>
  <c r="N44" i="7"/>
  <c r="E209" i="10" s="1"/>
  <c r="S74" i="7"/>
  <c r="AD83" i="3" s="1"/>
  <c r="Q51" i="7"/>
  <c r="N29" i="7"/>
  <c r="E134" i="10" s="1"/>
  <c r="N14" i="7"/>
  <c r="E59" i="10" s="1"/>
  <c r="O38" i="7"/>
  <c r="S34" i="7"/>
  <c r="AD37" i="3" s="1"/>
  <c r="O61" i="7"/>
  <c r="Q45" i="7"/>
  <c r="N8" i="7"/>
  <c r="E29" i="10" s="1"/>
  <c r="S51" i="7"/>
  <c r="AD56" i="3" s="1"/>
  <c r="S63" i="7"/>
  <c r="AD71" i="3" s="1"/>
  <c r="R40" i="7"/>
  <c r="E191" i="10" s="1"/>
  <c r="M72" i="7"/>
  <c r="N54" i="7"/>
  <c r="E259" i="10" s="1"/>
  <c r="O26" i="7"/>
  <c r="N58" i="7"/>
  <c r="E279" i="10" s="1"/>
  <c r="N43" i="7"/>
  <c r="E204" i="10" s="1"/>
  <c r="S60" i="7"/>
  <c r="AD67" i="3" s="1"/>
  <c r="S11" i="7"/>
  <c r="AD12" i="3" s="1"/>
  <c r="S46" i="7"/>
  <c r="AD51" i="3" s="1"/>
  <c r="R54" i="7"/>
  <c r="E261" i="10" s="1"/>
  <c r="M53" i="7"/>
  <c r="M70" i="7"/>
  <c r="Q67" i="7"/>
  <c r="S49" i="7"/>
  <c r="AD54" i="3" s="1"/>
  <c r="Q7" i="7"/>
  <c r="N70" i="7"/>
  <c r="E339" i="10" s="1"/>
  <c r="P12" i="7"/>
  <c r="E50" i="10" s="1"/>
  <c r="O27" i="7"/>
  <c r="S68" i="7"/>
  <c r="AD77" i="3" s="1"/>
  <c r="S72" i="7"/>
  <c r="AD81" i="3" s="1"/>
  <c r="S18" i="7"/>
  <c r="AD19" i="3" s="1"/>
  <c r="R3" i="7"/>
  <c r="E6" i="10" s="1"/>
  <c r="S24" i="7"/>
  <c r="AD26" i="3" s="1"/>
  <c r="O6" i="7"/>
  <c r="S15" i="7"/>
  <c r="AD16" i="3" s="1"/>
  <c r="N47" i="7"/>
  <c r="E224" i="10" s="1"/>
  <c r="O18" i="7"/>
  <c r="O39" i="7"/>
  <c r="P39" i="7"/>
  <c r="E185" i="10" s="1"/>
  <c r="R14" i="7"/>
  <c r="E61" i="10" s="1"/>
  <c r="N53" i="7"/>
  <c r="E254" i="10" s="1"/>
  <c r="P47" i="7"/>
  <c r="E225" i="10" s="1"/>
  <c r="P56" i="7"/>
  <c r="E270" i="10" s="1"/>
  <c r="P5" i="7"/>
  <c r="E15" i="10" s="1"/>
  <c r="R11" i="7"/>
  <c r="E46" i="10" s="1"/>
  <c r="Q43" i="7"/>
  <c r="S14" i="7"/>
  <c r="AD15" i="3" s="1"/>
  <c r="Q49" i="7"/>
  <c r="S23" i="7"/>
  <c r="AD25" i="3" s="1"/>
  <c r="O55" i="7"/>
  <c r="R6" i="7"/>
  <c r="E21" i="10" s="1"/>
  <c r="R21" i="7"/>
  <c r="E96" i="10" s="1"/>
  <c r="M12" i="7"/>
  <c r="O25" i="7"/>
  <c r="M22" i="7"/>
  <c r="S10" i="7"/>
  <c r="AD11" i="3" s="1"/>
  <c r="R72" i="7"/>
  <c r="E351" i="10" s="1"/>
  <c r="Q23" i="7"/>
  <c r="R71" i="7"/>
  <c r="E346" i="10" s="1"/>
  <c r="R62" i="7"/>
  <c r="E301" i="10" s="1"/>
  <c r="P9" i="7"/>
  <c r="E35" i="10" s="1"/>
  <c r="N18" i="7"/>
  <c r="E79" i="10" s="1"/>
  <c r="O34" i="7"/>
  <c r="S30" i="7"/>
  <c r="AD32" i="3" s="1"/>
  <c r="S22" i="7"/>
  <c r="AD23" i="3" s="1"/>
  <c r="S39" i="7"/>
  <c r="AD42" i="3" s="1"/>
  <c r="S33" i="7"/>
  <c r="AD36" i="3" s="1"/>
  <c r="R33" i="7"/>
  <c r="E156" i="10" s="1"/>
  <c r="M13" i="7"/>
  <c r="N62" i="7"/>
  <c r="E299" i="10" s="1"/>
  <c r="O20" i="7"/>
  <c r="P21" i="7"/>
  <c r="E95" i="10" s="1"/>
  <c r="S6" i="7"/>
  <c r="AD7" i="3" s="1"/>
  <c r="P72" i="7"/>
  <c r="E350" i="10" s="1"/>
  <c r="S66" i="7"/>
  <c r="AD74" i="3" s="1"/>
  <c r="O32" i="7"/>
  <c r="P34" i="7"/>
  <c r="E160" i="10" s="1"/>
  <c r="S70" i="7"/>
  <c r="AD79" i="3" s="1"/>
  <c r="R22" i="7"/>
  <c r="E101" i="10" s="1"/>
  <c r="R42" i="7"/>
  <c r="E201" i="10" s="1"/>
  <c r="M52" i="7"/>
  <c r="S57" i="7"/>
  <c r="AD64" i="3" s="1"/>
  <c r="O70" i="7"/>
  <c r="M7" i="7"/>
  <c r="S13" i="7"/>
  <c r="AD14" i="3" s="1"/>
  <c r="N7" i="7"/>
  <c r="E24" i="10" s="1"/>
  <c r="S20" i="7"/>
  <c r="AD21" i="3" s="1"/>
  <c r="Q72" i="7"/>
  <c r="M21" i="7"/>
  <c r="N51" i="7"/>
  <c r="E244" i="10" s="1"/>
  <c r="O11" i="7"/>
  <c r="Q26" i="7"/>
  <c r="M73" i="7"/>
  <c r="M19" i="7"/>
  <c r="S9" i="7"/>
  <c r="AD10" i="3" s="1"/>
  <c r="R47" i="7"/>
  <c r="E226" i="10" s="1"/>
  <c r="S3" i="7"/>
  <c r="AD4" i="3" s="1"/>
  <c r="R39" i="7"/>
  <c r="E186" i="10" s="1"/>
  <c r="P43" i="7"/>
  <c r="E205" i="10" s="1"/>
  <c r="S43" i="7"/>
  <c r="AD47" i="3" s="1"/>
  <c r="Q15" i="7"/>
  <c r="N50" i="7"/>
  <c r="E239" i="10" s="1"/>
  <c r="M15" i="7"/>
  <c r="Q29" i="7"/>
  <c r="Q59" i="7"/>
  <c r="S25" i="7"/>
  <c r="AD27" i="3" s="1"/>
  <c r="Q60" i="7"/>
  <c r="N46" i="7"/>
  <c r="E219" i="10" s="1"/>
  <c r="R41" i="7"/>
  <c r="E196" i="10" s="1"/>
  <c r="Q58" i="7"/>
  <c r="N49" i="7"/>
  <c r="E234" i="10" s="1"/>
  <c r="M44" i="7"/>
  <c r="R55" i="7"/>
  <c r="E266" i="10" s="1"/>
  <c r="M11" i="7"/>
  <c r="S38" i="7"/>
  <c r="AD41" i="3" s="1"/>
  <c r="R48" i="7"/>
  <c r="E231" i="10" s="1"/>
  <c r="M56" i="7"/>
  <c r="R50" i="7"/>
  <c r="E241" i="10" s="1"/>
  <c r="N68" i="7"/>
  <c r="E329" i="10" s="1"/>
  <c r="N71" i="7"/>
  <c r="E344" i="10" s="1"/>
  <c r="R25" i="7"/>
  <c r="E116" i="10" s="1"/>
  <c r="Q57" i="7"/>
  <c r="P40" i="7"/>
  <c r="E190" i="10" s="1"/>
  <c r="M60" i="7"/>
  <c r="M20" i="7"/>
  <c r="Q19" i="7"/>
  <c r="Q64" i="7"/>
  <c r="Q4" i="7"/>
  <c r="M9" i="7"/>
  <c r="Q41" i="7"/>
  <c r="M23" i="7"/>
  <c r="S50" i="7"/>
  <c r="AD55" i="3" s="1"/>
  <c r="P11" i="7"/>
  <c r="E45" i="10" s="1"/>
  <c r="O42" i="7"/>
  <c r="P30" i="7"/>
  <c r="E140" i="10" s="1"/>
  <c r="S55" i="7"/>
  <c r="AD61" i="3" s="1"/>
  <c r="Q22" i="7"/>
  <c r="O46" i="7"/>
  <c r="O8" i="7"/>
  <c r="M10" i="7"/>
  <c r="M18" i="7"/>
  <c r="Q63" i="7"/>
  <c r="Q70" i="7"/>
  <c r="Q20" i="7"/>
  <c r="M54" i="7"/>
  <c r="M39" i="7"/>
  <c r="M62" i="7"/>
  <c r="R70" i="7"/>
  <c r="E341" i="10" s="1"/>
  <c r="S41" i="7"/>
  <c r="AD45" i="3" s="1"/>
  <c r="R73" i="7"/>
  <c r="E356" i="10" s="1"/>
  <c r="P66" i="7"/>
  <c r="E320" i="10" s="1"/>
  <c r="Q13" i="7"/>
  <c r="Q50" i="7"/>
  <c r="P45" i="7"/>
  <c r="E215" i="10" s="1"/>
  <c r="Q74" i="7"/>
  <c r="M14" i="7"/>
  <c r="M36" i="7"/>
  <c r="R8" i="7"/>
  <c r="E31" i="10" s="1"/>
  <c r="S8" i="7"/>
  <c r="AD9" i="3" s="1"/>
  <c r="P19" i="7"/>
  <c r="E85" i="10" s="1"/>
  <c r="R23" i="7"/>
  <c r="E106" i="10" s="1"/>
  <c r="Q3" i="7"/>
  <c r="O48" i="7"/>
  <c r="M35" i="7"/>
  <c r="P25" i="7"/>
  <c r="E115" i="10" s="1"/>
  <c r="O40" i="7"/>
  <c r="Q14" i="7"/>
  <c r="P48" i="7"/>
  <c r="E230" i="10" s="1"/>
  <c r="Q52" i="7"/>
  <c r="O44" i="7"/>
  <c r="P29" i="7"/>
  <c r="E135" i="10" s="1"/>
  <c r="R43" i="7"/>
  <c r="E206" i="10" s="1"/>
  <c r="P37" i="7"/>
  <c r="E175" i="10" s="1"/>
  <c r="R57" i="7"/>
  <c r="E276" i="10" s="1"/>
  <c r="R27" i="7"/>
  <c r="E126" i="10" s="1"/>
  <c r="S67" i="7"/>
  <c r="AD75" i="3" s="1"/>
  <c r="P73" i="7"/>
  <c r="E355" i="10" s="1"/>
  <c r="O33" i="7"/>
  <c r="Q32" i="7"/>
  <c r="Q10" i="7"/>
  <c r="M42" i="7"/>
  <c r="S69" i="7"/>
  <c r="AD78" i="3" s="1"/>
  <c r="R45" i="7"/>
  <c r="E216" i="10" s="1"/>
  <c r="M55" i="7"/>
  <c r="P10" i="7"/>
  <c r="E40" i="10" s="1"/>
  <c r="R67" i="7"/>
  <c r="E326" i="10" s="1"/>
  <c r="Q47" i="7"/>
  <c r="O51" i="7"/>
  <c r="Q27" i="7"/>
  <c r="P17" i="7"/>
  <c r="E75" i="10" s="1"/>
  <c r="N27" i="7"/>
  <c r="E124" i="10" s="1"/>
  <c r="N61" i="7"/>
  <c r="E294" i="10" s="1"/>
  <c r="M63" i="7"/>
  <c r="N48" i="7"/>
  <c r="E229" i="10" s="1"/>
  <c r="O72" i="7"/>
  <c r="R60" i="7"/>
  <c r="E291" i="10" s="1"/>
  <c r="R35" i="7"/>
  <c r="E166" i="10" s="1"/>
  <c r="O16" i="7"/>
  <c r="P58" i="7"/>
  <c r="E280" i="10" s="1"/>
  <c r="N36" i="7"/>
  <c r="E169" i="10" s="1"/>
  <c r="N17" i="7"/>
  <c r="E74" i="10" s="1"/>
  <c r="P53" i="7"/>
  <c r="E255" i="10" s="1"/>
  <c r="M32" i="7"/>
  <c r="M45" i="7"/>
  <c r="R26" i="7"/>
  <c r="E121" i="10" s="1"/>
  <c r="O47" i="7"/>
  <c r="Q62" i="7"/>
  <c r="R37" i="7"/>
  <c r="E176" i="10" s="1"/>
  <c r="S17" i="7"/>
  <c r="AD18" i="3" s="1"/>
  <c r="Q9" i="7"/>
  <c r="O36" i="7"/>
  <c r="O15" i="7"/>
  <c r="N73" i="7"/>
  <c r="E354" i="10" s="1"/>
  <c r="P44" i="7"/>
  <c r="E210" i="10" s="1"/>
  <c r="P24" i="7"/>
  <c r="E110" i="10" s="1"/>
  <c r="Q8" i="7"/>
  <c r="Q16" i="7"/>
  <c r="M58" i="7"/>
  <c r="P68" i="7"/>
  <c r="E330" i="10" s="1"/>
  <c r="P46" i="7"/>
  <c r="E220" i="10" s="1"/>
  <c r="Q65" i="7"/>
  <c r="R20" i="7"/>
  <c r="E91" i="10" s="1"/>
  <c r="R12" i="7"/>
  <c r="E51" i="10" s="1"/>
  <c r="S56" i="7"/>
  <c r="AD63" i="3" s="1"/>
  <c r="S7" i="7"/>
  <c r="AD8" i="3" s="1"/>
  <c r="P3" i="7"/>
  <c r="E5" i="10" s="1"/>
  <c r="N59" i="7"/>
  <c r="E284" i="10" s="1"/>
  <c r="P64" i="7"/>
  <c r="E310" i="10" s="1"/>
  <c r="R7" i="7"/>
  <c r="E26" i="10" s="1"/>
  <c r="M40" i="7"/>
  <c r="S4" i="7"/>
  <c r="AD5" i="3" s="1"/>
  <c r="S71" i="7"/>
  <c r="AD80" i="3" s="1"/>
  <c r="R24" i="7"/>
  <c r="E111" i="10" s="1"/>
  <c r="P67" i="7"/>
  <c r="E325" i="10" s="1"/>
  <c r="O60" i="7"/>
  <c r="R10" i="7"/>
  <c r="E41" i="10" s="1"/>
  <c r="O63" i="7"/>
  <c r="N21" i="7"/>
  <c r="E94" i="10" s="1"/>
  <c r="S16" i="7"/>
  <c r="AD17" i="3" s="1"/>
  <c r="M49" i="7"/>
  <c r="P59" i="7"/>
  <c r="E285" i="10" s="1"/>
  <c r="Q73" i="7"/>
  <c r="O3" i="7"/>
  <c r="S36" i="7"/>
  <c r="AD39" i="3" s="1"/>
  <c r="S59" i="7"/>
  <c r="AD66" i="3" s="1"/>
  <c r="M6" i="7"/>
  <c r="R74" i="7"/>
  <c r="E361" i="10" s="1"/>
  <c r="Q56" i="7"/>
  <c r="P6" i="7"/>
  <c r="E20" i="10" s="1"/>
  <c r="N74" i="7"/>
  <c r="E359" i="10" s="1"/>
  <c r="M28" i="7"/>
  <c r="O10" i="7"/>
  <c r="P65" i="7"/>
  <c r="E315" i="10" s="1"/>
  <c r="P14" i="7"/>
  <c r="E60" i="10" s="1"/>
  <c r="O35" i="7"/>
  <c r="O65" i="7"/>
  <c r="P49" i="7"/>
  <c r="E235" i="10" s="1"/>
  <c r="R19" i="7"/>
  <c r="E86" i="10" s="1"/>
  <c r="O5" i="7"/>
  <c r="O50" i="7"/>
  <c r="P8" i="7"/>
  <c r="E30" i="10" s="1"/>
  <c r="N28" i="7"/>
  <c r="E129" i="10" s="1"/>
  <c r="S12" i="7"/>
  <c r="AD13" i="3" s="1"/>
  <c r="Q66" i="7"/>
  <c r="N55" i="7"/>
  <c r="E264" i="10" s="1"/>
  <c r="N37" i="7"/>
  <c r="E174" i="10" s="1"/>
  <c r="R9" i="7"/>
  <c r="E36" i="10" s="1"/>
  <c r="R4" i="7"/>
  <c r="E11" i="10" s="1"/>
  <c r="O4" i="7"/>
  <c r="Q17" i="7"/>
  <c r="N41" i="7"/>
  <c r="E194" i="10" s="1"/>
  <c r="M5" i="7"/>
  <c r="M37" i="7"/>
  <c r="R59" i="7"/>
  <c r="E286" i="10" s="1"/>
  <c r="P22" i="7"/>
  <c r="E100" i="10" s="1"/>
  <c r="P61" i="7"/>
  <c r="E295" i="10" s="1"/>
  <c r="M34" i="7"/>
  <c r="N26" i="7"/>
  <c r="E119" i="10" s="1"/>
  <c r="S29" i="7"/>
  <c r="AD31" i="3" s="1"/>
  <c r="N34" i="7"/>
  <c r="E159" i="10" s="1"/>
  <c r="R18" i="7"/>
  <c r="E81" i="10" s="1"/>
  <c r="O59" i="7"/>
  <c r="N11" i="7"/>
  <c r="E44" i="10" s="1"/>
  <c r="M66" i="7"/>
  <c r="P42" i="7"/>
  <c r="E200" i="10" s="1"/>
  <c r="N12" i="7"/>
  <c r="E49" i="10" s="1"/>
  <c r="M29" i="7"/>
  <c r="R58" i="7"/>
  <c r="E281" i="10" s="1"/>
  <c r="R52" i="7"/>
  <c r="E251" i="10" s="1"/>
  <c r="N16" i="7"/>
  <c r="E69" i="10" s="1"/>
  <c r="P31" i="7"/>
  <c r="E145" i="10" s="1"/>
  <c r="M46" i="7"/>
  <c r="R53" i="7"/>
  <c r="E256" i="10" s="1"/>
  <c r="N9" i="7"/>
  <c r="E34" i="10" s="1"/>
  <c r="M64" i="7"/>
  <c r="R13" i="7"/>
  <c r="E56" i="10" s="1"/>
  <c r="P54" i="7"/>
  <c r="E260" i="10" s="1"/>
  <c r="O56" i="7"/>
  <c r="P32" i="7"/>
  <c r="E150" i="10" s="1"/>
  <c r="N66" i="7"/>
  <c r="E319" i="10" s="1"/>
  <c r="O41" i="7"/>
  <c r="O19" i="7"/>
  <c r="M71" i="7"/>
  <c r="N52" i="7"/>
  <c r="E249" i="10" s="1"/>
  <c r="Q30" i="7"/>
  <c r="N63" i="7"/>
  <c r="E304" i="10" s="1"/>
  <c r="P51" i="7"/>
  <c r="E245" i="10" s="1"/>
  <c r="O9" i="7"/>
  <c r="Q42" i="7"/>
  <c r="R5" i="7"/>
  <c r="E16" i="10" s="1"/>
  <c r="P35" i="7"/>
  <c r="E165" i="10" s="1"/>
  <c r="M57" i="7"/>
  <c r="O12" i="7"/>
  <c r="M38" i="7"/>
  <c r="Q21" i="7"/>
  <c r="P4" i="7"/>
  <c r="E10" i="10" s="1"/>
  <c r="S62" i="7"/>
  <c r="AD70" i="3" s="1"/>
  <c r="R44" i="7"/>
  <c r="E211" i="10" s="1"/>
  <c r="O14" i="7"/>
  <c r="N56" i="7"/>
  <c r="E269" i="10" s="1"/>
  <c r="N23" i="7"/>
  <c r="E104" i="10" s="1"/>
  <c r="Q6" i="7"/>
  <c r="Q38" i="7"/>
  <c r="Q69" i="7"/>
  <c r="P18" i="7"/>
  <c r="E80" i="10" s="1"/>
  <c r="M16" i="7"/>
  <c r="S54" i="7"/>
  <c r="AD60" i="3" s="1"/>
  <c r="R31" i="7"/>
  <c r="E146" i="10" s="1"/>
  <c r="Q5" i="7"/>
  <c r="O30" i="7"/>
  <c r="O23" i="7"/>
  <c r="R69" i="7"/>
  <c r="E336" i="10" s="1"/>
  <c r="N6" i="7"/>
  <c r="E19" i="10" s="1"/>
  <c r="S21" i="7"/>
  <c r="AD22" i="3" s="1"/>
  <c r="O13" i="7"/>
  <c r="P41" i="7"/>
  <c r="E195" i="10" s="1"/>
  <c r="Q25" i="7"/>
  <c r="N30" i="7"/>
  <c r="E139" i="10" s="1"/>
  <c r="N35" i="7"/>
  <c r="E164" i="10" s="1"/>
  <c r="R38" i="7"/>
  <c r="E181" i="10" s="1"/>
  <c r="Q34" i="7"/>
  <c r="N19" i="7"/>
  <c r="E84" i="10" s="1"/>
  <c r="M65" i="7"/>
  <c r="N20" i="7"/>
  <c r="E89" i="10" s="1"/>
  <c r="P69" i="7"/>
  <c r="E335" i="10" s="1"/>
  <c r="P15" i="7"/>
  <c r="E65" i="10" s="1"/>
  <c r="O69" i="7"/>
  <c r="P38" i="7"/>
  <c r="E180" i="10" s="1"/>
  <c r="O24" i="7"/>
  <c r="R56" i="7"/>
  <c r="E271" i="10" s="1"/>
  <c r="S65" i="7"/>
  <c r="AD73" i="3" s="1"/>
  <c r="S53" i="7"/>
  <c r="AD59" i="3" s="1"/>
  <c r="R51" i="7"/>
  <c r="E246" i="10" s="1"/>
  <c r="M48" i="7"/>
  <c r="M51" i="7"/>
  <c r="Q12" i="7"/>
  <c r="Q11" i="7"/>
  <c r="N57" i="7"/>
  <c r="E274" i="10" s="1"/>
  <c r="N4" i="7"/>
  <c r="E9" i="10" s="1"/>
  <c r="M50" i="7"/>
  <c r="Q54" i="7"/>
  <c r="O37" i="7"/>
  <c r="M33" i="7"/>
  <c r="S52" i="7"/>
  <c r="AD57" i="3" s="1"/>
  <c r="R32" i="7"/>
  <c r="E151" i="10" s="1"/>
  <c r="Q33" i="7"/>
  <c r="R63" i="7"/>
  <c r="E306" i="10" s="1"/>
  <c r="O31" i="7"/>
  <c r="M4" i="7"/>
  <c r="P62" i="7"/>
  <c r="E300" i="10" s="1"/>
  <c r="P52" i="7"/>
  <c r="E250" i="10" s="1"/>
  <c r="N38" i="7"/>
  <c r="E179" i="10" s="1"/>
  <c r="P16" i="7"/>
  <c r="E70" i="10" s="1"/>
  <c r="Q71" i="7"/>
  <c r="O54" i="7"/>
  <c r="R36" i="7"/>
  <c r="E171" i="10" s="1"/>
  <c r="M27" i="7"/>
  <c r="M68" i="7"/>
  <c r="P7" i="7"/>
  <c r="E25" i="10" s="1"/>
  <c r="M74" i="7"/>
  <c r="R49" i="7"/>
  <c r="E236" i="10" s="1"/>
  <c r="N39" i="7"/>
  <c r="E184" i="10" s="1"/>
  <c r="P33" i="7"/>
  <c r="E155" i="10" s="1"/>
  <c r="R17" i="7"/>
  <c r="E76" i="10" s="1"/>
  <c r="P63" i="7"/>
  <c r="E305" i="10" s="1"/>
  <c r="P70" i="7"/>
  <c r="E340" i="10" s="1"/>
  <c r="N10" i="7"/>
  <c r="E39" i="10" s="1"/>
  <c r="P57" i="7"/>
  <c r="E275" i="10" s="1"/>
  <c r="P36" i="7"/>
  <c r="E170" i="10" s="1"/>
  <c r="N60" i="7"/>
  <c r="E289" i="10" s="1"/>
  <c r="R64" i="7"/>
  <c r="E311" i="10" s="1"/>
  <c r="Q61" i="7"/>
  <c r="P50" i="7"/>
  <c r="E240" i="10" s="1"/>
  <c r="O74" i="7"/>
  <c r="P60" i="7"/>
  <c r="E290" i="10" s="1"/>
  <c r="M67" i="7"/>
  <c r="O58" i="7"/>
  <c r="M25" i="7"/>
  <c r="M8" i="7"/>
  <c r="O28" i="7"/>
  <c r="O57" i="7"/>
  <c r="Q36" i="7"/>
  <c r="Q35" i="7"/>
  <c r="N32" i="7"/>
  <c r="E149" i="10" s="1"/>
  <c r="O43" i="7"/>
  <c r="N31" i="7"/>
  <c r="E144" i="10" s="1"/>
  <c r="N42" i="7"/>
  <c r="E199" i="10" s="1"/>
  <c r="P28" i="7"/>
  <c r="E130" i="10" s="1"/>
  <c r="N3" i="7"/>
  <c r="E4" i="10" s="1"/>
  <c r="P71" i="7"/>
  <c r="E345" i="10" s="1"/>
  <c r="M30" i="7"/>
  <c r="M41" i="7"/>
  <c r="M26" i="7"/>
  <c r="Q28" i="7"/>
  <c r="P20" i="7"/>
  <c r="E90" i="10" s="1"/>
  <c r="N45" i="7"/>
  <c r="E214" i="10" s="1"/>
  <c r="S64" i="7"/>
  <c r="AD72" i="3" s="1"/>
  <c r="N40" i="7"/>
  <c r="E189" i="10" s="1"/>
  <c r="M43" i="7"/>
  <c r="R30" i="7"/>
  <c r="E141" i="10" s="1"/>
  <c r="O52" i="7"/>
  <c r="O53" i="7"/>
  <c r="R16" i="7"/>
  <c r="E71" i="10" s="1"/>
  <c r="O73" i="7"/>
  <c r="P23" i="7"/>
  <c r="E105" i="10" s="1"/>
  <c r="M47" i="7"/>
  <c r="N22" i="7"/>
  <c r="E99" i="10" s="1"/>
  <c r="R61" i="7"/>
  <c r="E296" i="10" s="1"/>
  <c r="O49" i="7"/>
  <c r="O66" i="7"/>
  <c r="P26" i="7"/>
  <c r="E120" i="10" s="1"/>
  <c r="R68" i="7"/>
  <c r="E331" i="10" s="1"/>
  <c r="O67" i="7"/>
  <c r="N72" i="7"/>
  <c r="E349" i="10" s="1"/>
  <c r="O7" i="7"/>
  <c r="Q55" i="7"/>
  <c r="O29" i="7"/>
  <c r="S73" i="7"/>
  <c r="AD82" i="3" s="1"/>
  <c r="Q31" i="7"/>
  <c r="O62" i="7"/>
  <c r="R65" i="7"/>
  <c r="E316" i="10" s="1"/>
  <c r="O21" i="7"/>
  <c r="Q44" i="7"/>
  <c r="O64" i="7"/>
  <c r="Q53" i="7"/>
  <c r="P27" i="7"/>
  <c r="E125" i="10" s="1"/>
  <c r="N67" i="7"/>
  <c r="E324" i="10" s="1"/>
  <c r="P55" i="7"/>
  <c r="E265" i="10" s="1"/>
  <c r="P74" i="7"/>
  <c r="E360" i="10" s="1"/>
  <c r="Q18" i="7"/>
  <c r="N65" i="7"/>
  <c r="E314" i="10" s="1"/>
  <c r="P13" i="7"/>
  <c r="E55" i="10" s="1"/>
  <c r="N24" i="7"/>
  <c r="E109" i="10" s="1"/>
  <c r="Q46" i="7"/>
  <c r="E19" i="3" l="1"/>
  <c r="R19" i="3"/>
  <c r="B81" i="10"/>
  <c r="C81" i="10" s="1"/>
  <c r="S19" i="3"/>
  <c r="Q19" i="3"/>
  <c r="P19" i="3"/>
  <c r="J52" i="3"/>
  <c r="I52" i="3"/>
  <c r="G52" i="3"/>
  <c r="X52" i="3"/>
  <c r="V52" i="3" s="1"/>
  <c r="H52" i="3"/>
  <c r="C52" i="3"/>
  <c r="F52" i="3"/>
  <c r="B224" i="10"/>
  <c r="C224" i="10" s="1"/>
  <c r="B211" i="10"/>
  <c r="C211" i="10" s="1"/>
  <c r="E48" i="3"/>
  <c r="P48" i="3"/>
  <c r="S48" i="3"/>
  <c r="R48" i="3"/>
  <c r="Q48" i="3"/>
  <c r="E33" i="3"/>
  <c r="S33" i="3"/>
  <c r="B146" i="10"/>
  <c r="C146" i="10" s="1"/>
  <c r="Q33" i="3"/>
  <c r="R33" i="3"/>
  <c r="P33" i="3"/>
  <c r="K8" i="3"/>
  <c r="L8" i="3"/>
  <c r="O8" i="3"/>
  <c r="B25" i="10"/>
  <c r="C25" i="10" s="1"/>
  <c r="D8" i="3"/>
  <c r="M8" i="3"/>
  <c r="AC8" i="3"/>
  <c r="AA8" i="3" s="1"/>
  <c r="N8" i="3"/>
  <c r="C47" i="3"/>
  <c r="J47" i="3"/>
  <c r="X47" i="3"/>
  <c r="V47" i="3" s="1"/>
  <c r="H47" i="3"/>
  <c r="G47" i="3"/>
  <c r="I47" i="3"/>
  <c r="B204" i="10"/>
  <c r="C204" i="10" s="1"/>
  <c r="F47" i="3"/>
  <c r="G32" i="3"/>
  <c r="I32" i="3"/>
  <c r="X32" i="3"/>
  <c r="V32" i="3" s="1"/>
  <c r="J32" i="3"/>
  <c r="F32" i="3"/>
  <c r="C32" i="3"/>
  <c r="B139" i="10"/>
  <c r="C139" i="10" s="1"/>
  <c r="H32" i="3"/>
  <c r="E38" i="3"/>
  <c r="P38" i="3"/>
  <c r="B166" i="10"/>
  <c r="C166" i="10" s="1"/>
  <c r="R38" i="3"/>
  <c r="S38" i="3"/>
  <c r="Q38" i="3"/>
  <c r="C9" i="3"/>
  <c r="H9" i="3"/>
  <c r="G9" i="3"/>
  <c r="I9" i="3"/>
  <c r="F9" i="3"/>
  <c r="J9" i="3"/>
  <c r="B29" i="10"/>
  <c r="C29" i="10" s="1"/>
  <c r="X9" i="3"/>
  <c r="V9" i="3" s="1"/>
  <c r="D60" i="3"/>
  <c r="K60" i="3"/>
  <c r="B260" i="10"/>
  <c r="C260" i="10" s="1"/>
  <c r="M60" i="3"/>
  <c r="L60" i="3"/>
  <c r="N60" i="3"/>
  <c r="O60" i="3"/>
  <c r="AC60" i="3"/>
  <c r="AA60" i="3" s="1"/>
  <c r="F36" i="3"/>
  <c r="H36" i="3"/>
  <c r="G36" i="3"/>
  <c r="I36" i="3"/>
  <c r="X36" i="3"/>
  <c r="V36" i="3" s="1"/>
  <c r="C36" i="3"/>
  <c r="J36" i="3"/>
  <c r="B154" i="10"/>
  <c r="C154" i="10" s="1"/>
  <c r="I56" i="3"/>
  <c r="J56" i="3"/>
  <c r="F56" i="3"/>
  <c r="B244" i="10"/>
  <c r="C244" i="10" s="1"/>
  <c r="C56" i="3"/>
  <c r="G56" i="3"/>
  <c r="X56" i="3"/>
  <c r="V56" i="3" s="1"/>
  <c r="H56" i="3"/>
  <c r="D78" i="3"/>
  <c r="K78" i="3"/>
  <c r="AC78" i="3"/>
  <c r="AA78" i="3" s="1"/>
  <c r="B335" i="10"/>
  <c r="C335" i="10" s="1"/>
  <c r="L78" i="3"/>
  <c r="O78" i="3"/>
  <c r="M78" i="3"/>
  <c r="N78" i="3"/>
  <c r="G73" i="3"/>
  <c r="C73" i="3"/>
  <c r="X73" i="3"/>
  <c r="V73" i="3" s="1"/>
  <c r="I73" i="3"/>
  <c r="J73" i="3"/>
  <c r="B314" i="10"/>
  <c r="C314" i="10" s="1"/>
  <c r="F73" i="3"/>
  <c r="H73" i="3"/>
  <c r="D14" i="3"/>
  <c r="K14" i="3"/>
  <c r="B55" i="10"/>
  <c r="C55" i="10" s="1"/>
  <c r="O14" i="3"/>
  <c r="M14" i="3"/>
  <c r="AC14" i="3"/>
  <c r="AA14" i="3" s="1"/>
  <c r="N14" i="3"/>
  <c r="L14" i="3"/>
  <c r="N25" i="3"/>
  <c r="K25" i="3"/>
  <c r="O25" i="3"/>
  <c r="M25" i="3"/>
  <c r="D25" i="3"/>
  <c r="L25" i="3"/>
  <c r="AC25" i="3"/>
  <c r="AA25" i="3" s="1"/>
  <c r="B105" i="10"/>
  <c r="C105" i="10" s="1"/>
  <c r="B181" i="10"/>
  <c r="C181" i="10" s="1"/>
  <c r="Q41" i="3"/>
  <c r="P41" i="3"/>
  <c r="E41" i="3"/>
  <c r="R41" i="3"/>
  <c r="S41" i="3"/>
  <c r="D15" i="3"/>
  <c r="K15" i="3"/>
  <c r="N15" i="3"/>
  <c r="L15" i="3"/>
  <c r="O15" i="3"/>
  <c r="B60" i="10"/>
  <c r="C60" i="10" s="1"/>
  <c r="AC15" i="3"/>
  <c r="AA15" i="3" s="1"/>
  <c r="M15" i="3"/>
  <c r="B96" i="10"/>
  <c r="C96" i="10" s="1"/>
  <c r="P22" i="3"/>
  <c r="E22" i="3"/>
  <c r="Q22" i="3"/>
  <c r="R22" i="3"/>
  <c r="S22" i="3"/>
  <c r="B344" i="10"/>
  <c r="C344" i="10" s="1"/>
  <c r="F80" i="3"/>
  <c r="G80" i="3"/>
  <c r="H80" i="3"/>
  <c r="J80" i="3"/>
  <c r="I80" i="3"/>
  <c r="C80" i="3"/>
  <c r="X80" i="3"/>
  <c r="V80" i="3" s="1"/>
  <c r="J72" i="3"/>
  <c r="F72" i="3"/>
  <c r="H72" i="3"/>
  <c r="B309" i="10"/>
  <c r="C309" i="10" s="1"/>
  <c r="C72" i="3"/>
  <c r="G72" i="3"/>
  <c r="I72" i="3"/>
  <c r="X72" i="3"/>
  <c r="V72" i="3" s="1"/>
  <c r="C31" i="3"/>
  <c r="F31" i="3"/>
  <c r="G31" i="3"/>
  <c r="B134" i="10"/>
  <c r="C134" i="10" s="1"/>
  <c r="J31" i="3"/>
  <c r="H31" i="3"/>
  <c r="I31" i="3"/>
  <c r="X31" i="3"/>
  <c r="V31" i="3" s="1"/>
  <c r="B15" i="10"/>
  <c r="C15" i="10" s="1"/>
  <c r="O6" i="3"/>
  <c r="M6" i="3"/>
  <c r="D6" i="3"/>
  <c r="K6" i="3"/>
  <c r="L6" i="3"/>
  <c r="N6" i="3"/>
  <c r="AC6" i="3"/>
  <c r="AA6" i="3" s="1"/>
  <c r="B165" i="10"/>
  <c r="C165" i="10" s="1"/>
  <c r="N38" i="3"/>
  <c r="D38" i="3"/>
  <c r="AC38" i="3"/>
  <c r="AA38" i="3" s="1"/>
  <c r="M38" i="3"/>
  <c r="K38" i="3"/>
  <c r="L38" i="3"/>
  <c r="O38" i="3"/>
  <c r="C30" i="3"/>
  <c r="B129" i="10"/>
  <c r="C129" i="10" s="1"/>
  <c r="J30" i="3"/>
  <c r="H30" i="3"/>
  <c r="F30" i="3"/>
  <c r="I30" i="3"/>
  <c r="G30" i="3"/>
  <c r="X30" i="3"/>
  <c r="V30" i="3" s="1"/>
  <c r="O4" i="3"/>
  <c r="K4" i="3"/>
  <c r="B5" i="10"/>
  <c r="C5" i="10" s="1"/>
  <c r="D4" i="3"/>
  <c r="M4" i="3"/>
  <c r="AC4" i="3"/>
  <c r="L4" i="3"/>
  <c r="N4" i="3"/>
  <c r="O81" i="7"/>
  <c r="O79" i="7"/>
  <c r="O83" i="7"/>
  <c r="Q65" i="8" s="1"/>
  <c r="O82" i="7"/>
  <c r="O80" i="7"/>
  <c r="D67" i="3"/>
  <c r="N67" i="3"/>
  <c r="O67" i="3"/>
  <c r="AC67" i="3"/>
  <c r="AA67" i="3" s="1"/>
  <c r="L67" i="3"/>
  <c r="M67" i="3"/>
  <c r="B290" i="10"/>
  <c r="C290" i="10" s="1"/>
  <c r="K67" i="3"/>
  <c r="D39" i="3"/>
  <c r="N39" i="3"/>
  <c r="M39" i="3"/>
  <c r="B170" i="10"/>
  <c r="C170" i="10" s="1"/>
  <c r="L39" i="3"/>
  <c r="O39" i="3"/>
  <c r="K39" i="3"/>
  <c r="AC39" i="3"/>
  <c r="AA39" i="3" s="1"/>
  <c r="R70" i="3"/>
  <c r="E70" i="3"/>
  <c r="S70" i="3"/>
  <c r="B301" i="10"/>
  <c r="C301" i="10" s="1"/>
  <c r="P70" i="3"/>
  <c r="Q70" i="3"/>
  <c r="I34" i="3"/>
  <c r="J34" i="3"/>
  <c r="F34" i="3"/>
  <c r="C34" i="3"/>
  <c r="G34" i="3"/>
  <c r="B149" i="10"/>
  <c r="C149" i="10" s="1"/>
  <c r="H34" i="3"/>
  <c r="X34" i="3"/>
  <c r="V34" i="3" s="1"/>
  <c r="D81" i="3"/>
  <c r="O81" i="3"/>
  <c r="M81" i="3"/>
  <c r="K81" i="3"/>
  <c r="B350" i="10"/>
  <c r="C350" i="10" s="1"/>
  <c r="AC81" i="3"/>
  <c r="AA81" i="3" s="1"/>
  <c r="L81" i="3"/>
  <c r="N81" i="3"/>
  <c r="E52" i="3"/>
  <c r="B226" i="10"/>
  <c r="C226" i="10" s="1"/>
  <c r="S52" i="3"/>
  <c r="P52" i="3"/>
  <c r="R52" i="3"/>
  <c r="Q52" i="3"/>
  <c r="S34" i="3"/>
  <c r="Q34" i="3"/>
  <c r="B151" i="10"/>
  <c r="C151" i="10" s="1"/>
  <c r="E34" i="3"/>
  <c r="R34" i="3"/>
  <c r="P34" i="3"/>
  <c r="Q15" i="3"/>
  <c r="B61" i="10"/>
  <c r="C61" i="10" s="1"/>
  <c r="R15" i="3"/>
  <c r="E15" i="3"/>
  <c r="S15" i="3"/>
  <c r="P15" i="3"/>
  <c r="D53" i="3"/>
  <c r="M53" i="3"/>
  <c r="K53" i="3"/>
  <c r="B230" i="10"/>
  <c r="C230" i="10" s="1"/>
  <c r="AC53" i="3"/>
  <c r="AA53" i="3" s="1"/>
  <c r="O53" i="3"/>
  <c r="L53" i="3"/>
  <c r="N53" i="3"/>
  <c r="R83" i="3"/>
  <c r="Q83" i="3"/>
  <c r="S83" i="3"/>
  <c r="B361" i="10"/>
  <c r="C361" i="10" s="1"/>
  <c r="P83" i="3"/>
  <c r="E83" i="3"/>
  <c r="C70" i="3"/>
  <c r="J70" i="3"/>
  <c r="H70" i="3"/>
  <c r="B299" i="10"/>
  <c r="C299" i="10" s="1"/>
  <c r="I70" i="3"/>
  <c r="F70" i="3"/>
  <c r="G70" i="3"/>
  <c r="X70" i="3"/>
  <c r="V70" i="3" s="1"/>
  <c r="S79" i="3"/>
  <c r="E79" i="3"/>
  <c r="Q79" i="3"/>
  <c r="B341" i="10"/>
  <c r="C341" i="10" s="1"/>
  <c r="R79" i="3"/>
  <c r="P79" i="3"/>
  <c r="B30" i="10"/>
  <c r="C30" i="10" s="1"/>
  <c r="K9" i="3"/>
  <c r="D9" i="3"/>
  <c r="M9" i="3"/>
  <c r="N9" i="3"/>
  <c r="L9" i="3"/>
  <c r="AC9" i="3"/>
  <c r="AA9" i="3" s="1"/>
  <c r="O9" i="3"/>
  <c r="C25" i="3"/>
  <c r="B104" i="10"/>
  <c r="C104" i="10" s="1"/>
  <c r="X25" i="3"/>
  <c r="V25" i="3" s="1"/>
  <c r="H25" i="3"/>
  <c r="F25" i="3"/>
  <c r="G25" i="3"/>
  <c r="J25" i="3"/>
  <c r="I25" i="3"/>
  <c r="S72" i="3"/>
  <c r="R72" i="3"/>
  <c r="B311" i="10"/>
  <c r="C311" i="10" s="1"/>
  <c r="P72" i="3"/>
  <c r="Q72" i="3"/>
  <c r="E72" i="3"/>
  <c r="S67" i="3"/>
  <c r="Q67" i="3"/>
  <c r="R67" i="3"/>
  <c r="E67" i="3"/>
  <c r="B291" i="10"/>
  <c r="C291" i="10" s="1"/>
  <c r="P67" i="3"/>
  <c r="C16" i="3"/>
  <c r="H16" i="3"/>
  <c r="X16" i="3"/>
  <c r="V16" i="3" s="1"/>
  <c r="J16" i="3"/>
  <c r="B64" i="10"/>
  <c r="C64" i="10" s="1"/>
  <c r="G16" i="3"/>
  <c r="I16" i="3"/>
  <c r="F16" i="3"/>
  <c r="O12" i="3"/>
  <c r="D12" i="3"/>
  <c r="M12" i="3"/>
  <c r="N12" i="3"/>
  <c r="L12" i="3"/>
  <c r="K12" i="3"/>
  <c r="B45" i="10"/>
  <c r="C45" i="10" s="1"/>
  <c r="AC12" i="3"/>
  <c r="AA12" i="3" s="1"/>
  <c r="K79" i="3"/>
  <c r="L79" i="3"/>
  <c r="AC79" i="3"/>
  <c r="AA79" i="3" s="1"/>
  <c r="D79" i="3"/>
  <c r="N79" i="3"/>
  <c r="O79" i="3"/>
  <c r="M79" i="3"/>
  <c r="B340" i="10"/>
  <c r="C340" i="10" s="1"/>
  <c r="L21" i="3"/>
  <c r="O21" i="3"/>
  <c r="M21" i="3"/>
  <c r="K21" i="3"/>
  <c r="AC21" i="3"/>
  <c r="AA21" i="3" s="1"/>
  <c r="N21" i="3"/>
  <c r="D21" i="3"/>
  <c r="B90" i="10"/>
  <c r="C90" i="10" s="1"/>
  <c r="D37" i="3"/>
  <c r="O37" i="3"/>
  <c r="B160" i="10"/>
  <c r="C160" i="10" s="1"/>
  <c r="K37" i="3"/>
  <c r="M37" i="3"/>
  <c r="L37" i="3"/>
  <c r="N37" i="3"/>
  <c r="AC37" i="3"/>
  <c r="AA37" i="3" s="1"/>
  <c r="H23" i="3"/>
  <c r="C23" i="3"/>
  <c r="I23" i="3"/>
  <c r="B99" i="10"/>
  <c r="C99" i="10" s="1"/>
  <c r="F23" i="3"/>
  <c r="J23" i="3"/>
  <c r="X23" i="3"/>
  <c r="V23" i="3" s="1"/>
  <c r="G23" i="3"/>
  <c r="E75" i="3"/>
  <c r="B326" i="10"/>
  <c r="C326" i="10" s="1"/>
  <c r="S75" i="3"/>
  <c r="R75" i="3"/>
  <c r="P75" i="3"/>
  <c r="Q75" i="3"/>
  <c r="R50" i="3"/>
  <c r="B216" i="10"/>
  <c r="C216" i="10" s="1"/>
  <c r="P50" i="3"/>
  <c r="E50" i="3"/>
  <c r="S50" i="3"/>
  <c r="Q50" i="3"/>
  <c r="M50" i="3"/>
  <c r="D50" i="3"/>
  <c r="K50" i="3"/>
  <c r="N50" i="3"/>
  <c r="AC50" i="3"/>
  <c r="AA50" i="3" s="1"/>
  <c r="L50" i="3"/>
  <c r="B215" i="10"/>
  <c r="C215" i="10" s="1"/>
  <c r="O50" i="3"/>
  <c r="B74" i="10"/>
  <c r="C74" i="10" s="1"/>
  <c r="J18" i="3"/>
  <c r="F18" i="3"/>
  <c r="I18" i="3"/>
  <c r="G18" i="3"/>
  <c r="X18" i="3"/>
  <c r="V18" i="3" s="1"/>
  <c r="C18" i="3"/>
  <c r="H18" i="3"/>
  <c r="P77" i="3"/>
  <c r="S77" i="3"/>
  <c r="B331" i="10"/>
  <c r="C331" i="10" s="1"/>
  <c r="Q77" i="3"/>
  <c r="R77" i="3"/>
  <c r="E77" i="3"/>
  <c r="D22" i="3"/>
  <c r="AC22" i="3"/>
  <c r="AA22" i="3" s="1"/>
  <c r="K22" i="3"/>
  <c r="M22" i="3"/>
  <c r="N22" i="3"/>
  <c r="B95" i="10"/>
  <c r="C95" i="10" s="1"/>
  <c r="L22" i="3"/>
  <c r="O22" i="3"/>
  <c r="N74" i="3"/>
  <c r="D74" i="3"/>
  <c r="B320" i="10"/>
  <c r="C320" i="10" s="1"/>
  <c r="O74" i="3"/>
  <c r="M74" i="3"/>
  <c r="L74" i="3"/>
  <c r="AC74" i="3"/>
  <c r="AA74" i="3" s="1"/>
  <c r="K74" i="3"/>
  <c r="B255" i="10"/>
  <c r="C255" i="10" s="1"/>
  <c r="O59" i="3"/>
  <c r="K59" i="3"/>
  <c r="M59" i="3"/>
  <c r="AC59" i="3"/>
  <c r="AA59" i="3" s="1"/>
  <c r="N59" i="3"/>
  <c r="D59" i="3"/>
  <c r="L59" i="3"/>
  <c r="E30" i="3"/>
  <c r="Q30" i="3"/>
  <c r="B131" i="10"/>
  <c r="C131" i="10" s="1"/>
  <c r="P30" i="3"/>
  <c r="S30" i="3"/>
  <c r="R30" i="3"/>
  <c r="E39" i="3"/>
  <c r="R39" i="3"/>
  <c r="P39" i="3"/>
  <c r="Q39" i="3"/>
  <c r="B171" i="10"/>
  <c r="C171" i="10" s="1"/>
  <c r="S39" i="3"/>
  <c r="C27" i="3"/>
  <c r="I27" i="3"/>
  <c r="B114" i="10"/>
  <c r="C114" i="10" s="1"/>
  <c r="G27" i="3"/>
  <c r="X27" i="3"/>
  <c r="V27" i="3" s="1"/>
  <c r="F27" i="3"/>
  <c r="H27" i="3"/>
  <c r="J27" i="3"/>
  <c r="B360" i="10"/>
  <c r="C360" i="10" s="1"/>
  <c r="M83" i="3"/>
  <c r="D83" i="3"/>
  <c r="O83" i="3"/>
  <c r="K83" i="3"/>
  <c r="AC83" i="3"/>
  <c r="AA83" i="3" s="1"/>
  <c r="L83" i="3"/>
  <c r="N83" i="3"/>
  <c r="C77" i="3"/>
  <c r="H77" i="3"/>
  <c r="J77" i="3"/>
  <c r="I77" i="3"/>
  <c r="F77" i="3"/>
  <c r="G77" i="3"/>
  <c r="B329" i="10"/>
  <c r="C329" i="10" s="1"/>
  <c r="X77" i="3"/>
  <c r="V77" i="3" s="1"/>
  <c r="Q80" i="3"/>
  <c r="S80" i="3"/>
  <c r="E80" i="3"/>
  <c r="P80" i="3"/>
  <c r="B346" i="10"/>
  <c r="C346" i="10" s="1"/>
  <c r="R80" i="3"/>
  <c r="E36" i="3"/>
  <c r="B156" i="10"/>
  <c r="C156" i="10" s="1"/>
  <c r="P36" i="3"/>
  <c r="S36" i="3"/>
  <c r="Q36" i="3"/>
  <c r="R36" i="3"/>
  <c r="D40" i="3"/>
  <c r="O40" i="3"/>
  <c r="K40" i="3"/>
  <c r="M40" i="3"/>
  <c r="AC40" i="3"/>
  <c r="AA40" i="3" s="1"/>
  <c r="N40" i="3"/>
  <c r="L40" i="3"/>
  <c r="B175" i="10"/>
  <c r="C175" i="10" s="1"/>
  <c r="C53" i="3"/>
  <c r="F53" i="3"/>
  <c r="G53" i="3"/>
  <c r="J53" i="3"/>
  <c r="B229" i="10"/>
  <c r="C229" i="10" s="1"/>
  <c r="I53" i="3"/>
  <c r="X53" i="3"/>
  <c r="V53" i="3" s="1"/>
  <c r="H53" i="3"/>
  <c r="D32" i="3"/>
  <c r="O32" i="3"/>
  <c r="B140" i="10"/>
  <c r="C140" i="10" s="1"/>
  <c r="L32" i="3"/>
  <c r="M32" i="3"/>
  <c r="K32" i="3"/>
  <c r="N32" i="3"/>
  <c r="AC32" i="3"/>
  <c r="AA32" i="3" s="1"/>
  <c r="C17" i="3"/>
  <c r="G17" i="3"/>
  <c r="B69" i="10"/>
  <c r="C69" i="10" s="1"/>
  <c r="I17" i="3"/>
  <c r="J17" i="3"/>
  <c r="H17" i="3"/>
  <c r="F17" i="3"/>
  <c r="X17" i="3"/>
  <c r="V17" i="3" s="1"/>
  <c r="E7" i="3"/>
  <c r="B21" i="10"/>
  <c r="C21" i="10" s="1"/>
  <c r="Q7" i="3"/>
  <c r="P7" i="3"/>
  <c r="S7" i="3"/>
  <c r="R7" i="3"/>
  <c r="C41" i="3"/>
  <c r="H41" i="3"/>
  <c r="B179" i="10"/>
  <c r="C179" i="10" s="1"/>
  <c r="F41" i="3"/>
  <c r="G41" i="3"/>
  <c r="J41" i="3"/>
  <c r="I41" i="3"/>
  <c r="X41" i="3"/>
  <c r="V41" i="3" s="1"/>
  <c r="K20" i="3"/>
  <c r="D20" i="3"/>
  <c r="M20" i="3"/>
  <c r="B85" i="10"/>
  <c r="C85" i="10" s="1"/>
  <c r="AC20" i="3"/>
  <c r="AA20" i="3" s="1"/>
  <c r="O20" i="3"/>
  <c r="N20" i="3"/>
  <c r="L20" i="3"/>
  <c r="L63" i="3"/>
  <c r="K63" i="3"/>
  <c r="O63" i="3"/>
  <c r="D63" i="3"/>
  <c r="N63" i="3"/>
  <c r="M63" i="3"/>
  <c r="B270" i="10"/>
  <c r="C270" i="10" s="1"/>
  <c r="AC63" i="3"/>
  <c r="AA63" i="3" s="1"/>
  <c r="K66" i="3"/>
  <c r="O66" i="3"/>
  <c r="B285" i="10"/>
  <c r="C285" i="10" s="1"/>
  <c r="AC66" i="3"/>
  <c r="AA66" i="3" s="1"/>
  <c r="L66" i="3"/>
  <c r="N66" i="3"/>
  <c r="D66" i="3"/>
  <c r="M66" i="3"/>
  <c r="B76" i="10"/>
  <c r="C76" i="10" s="1"/>
  <c r="Q18" i="3"/>
  <c r="R18" i="3"/>
  <c r="E18" i="3"/>
  <c r="P18" i="3"/>
  <c r="S18" i="3"/>
  <c r="F7" i="3"/>
  <c r="G7" i="3"/>
  <c r="B19" i="10"/>
  <c r="C19" i="10" s="1"/>
  <c r="C7" i="3"/>
  <c r="I7" i="3"/>
  <c r="J7" i="3"/>
  <c r="X7" i="3"/>
  <c r="V7" i="3" s="1"/>
  <c r="H7" i="3"/>
  <c r="E82" i="3"/>
  <c r="Q82" i="3"/>
  <c r="R82" i="3"/>
  <c r="P82" i="3"/>
  <c r="S82" i="3"/>
  <c r="B356" i="10"/>
  <c r="C356" i="10" s="1"/>
  <c r="C43" i="3"/>
  <c r="F43" i="3"/>
  <c r="G43" i="3"/>
  <c r="I43" i="3"/>
  <c r="B189" i="10"/>
  <c r="C189" i="10" s="1"/>
  <c r="X43" i="3"/>
  <c r="V43" i="3" s="1"/>
  <c r="J43" i="3"/>
  <c r="H43" i="3"/>
  <c r="I65" i="3"/>
  <c r="H65" i="3"/>
  <c r="B279" i="10"/>
  <c r="C279" i="10" s="1"/>
  <c r="C65" i="3"/>
  <c r="G65" i="3"/>
  <c r="X65" i="3"/>
  <c r="V65" i="3" s="1"/>
  <c r="F65" i="3"/>
  <c r="J65" i="3"/>
  <c r="S10" i="3"/>
  <c r="B36" i="10"/>
  <c r="C36" i="10" s="1"/>
  <c r="R10" i="3"/>
  <c r="Q10" i="3"/>
  <c r="P10" i="3"/>
  <c r="E10" i="3"/>
  <c r="N52" i="3"/>
  <c r="D52" i="3"/>
  <c r="B225" i="10"/>
  <c r="C225" i="10" s="1"/>
  <c r="M52" i="3"/>
  <c r="L52" i="3"/>
  <c r="K52" i="3"/>
  <c r="O52" i="3"/>
  <c r="AC52" i="3"/>
  <c r="AA52" i="3" s="1"/>
  <c r="K17" i="3"/>
  <c r="O17" i="3"/>
  <c r="N17" i="3"/>
  <c r="L17" i="3"/>
  <c r="D17" i="3"/>
  <c r="B70" i="10"/>
  <c r="C70" i="10" s="1"/>
  <c r="M17" i="3"/>
  <c r="AC17" i="3"/>
  <c r="AA17" i="3" s="1"/>
  <c r="D36" i="3"/>
  <c r="AC36" i="3"/>
  <c r="AA36" i="3" s="1"/>
  <c r="L36" i="3"/>
  <c r="K36" i="3"/>
  <c r="O36" i="3"/>
  <c r="N36" i="3"/>
  <c r="M36" i="3"/>
  <c r="B155" i="10"/>
  <c r="C155" i="10" s="1"/>
  <c r="D48" i="3"/>
  <c r="L48" i="3"/>
  <c r="N48" i="3"/>
  <c r="B210" i="10"/>
  <c r="C210" i="10" s="1"/>
  <c r="O48" i="3"/>
  <c r="K48" i="3"/>
  <c r="M48" i="3"/>
  <c r="AC48" i="3"/>
  <c r="AA48" i="3" s="1"/>
  <c r="D43" i="3"/>
  <c r="O43" i="3"/>
  <c r="K43" i="3"/>
  <c r="L43" i="3"/>
  <c r="M43" i="3"/>
  <c r="N43" i="3"/>
  <c r="B190" i="10"/>
  <c r="C190" i="10" s="1"/>
  <c r="AC43" i="3"/>
  <c r="AA43" i="3" s="1"/>
  <c r="E4" i="3"/>
  <c r="S4" i="3"/>
  <c r="P4" i="3"/>
  <c r="R4" i="3"/>
  <c r="Q4" i="3"/>
  <c r="B6" i="10"/>
  <c r="C6" i="10" s="1"/>
  <c r="F42" i="3"/>
  <c r="I42" i="3"/>
  <c r="H42" i="3"/>
  <c r="J42" i="3"/>
  <c r="C42" i="3"/>
  <c r="G42" i="3"/>
  <c r="X42" i="3"/>
  <c r="V42" i="3" s="1"/>
  <c r="B184" i="10"/>
  <c r="C184" i="10" s="1"/>
  <c r="P71" i="3"/>
  <c r="Q71" i="3"/>
  <c r="R71" i="3"/>
  <c r="E71" i="3"/>
  <c r="S71" i="3"/>
  <c r="B306" i="10"/>
  <c r="C306" i="10" s="1"/>
  <c r="D51" i="3"/>
  <c r="B220" i="10"/>
  <c r="C220" i="10" s="1"/>
  <c r="O51" i="3"/>
  <c r="M51" i="3"/>
  <c r="AC51" i="3"/>
  <c r="AA51" i="3" s="1"/>
  <c r="L51" i="3"/>
  <c r="N51" i="3"/>
  <c r="K51" i="3"/>
  <c r="L46" i="3"/>
  <c r="D46" i="3"/>
  <c r="O46" i="3"/>
  <c r="M46" i="3"/>
  <c r="B200" i="10"/>
  <c r="C200" i="10" s="1"/>
  <c r="N46" i="3"/>
  <c r="AC46" i="3"/>
  <c r="AA46" i="3" s="1"/>
  <c r="K46" i="3"/>
  <c r="B196" i="10"/>
  <c r="C196" i="10" s="1"/>
  <c r="R45" i="3"/>
  <c r="P45" i="3"/>
  <c r="E45" i="3"/>
  <c r="S45" i="3"/>
  <c r="Q45" i="3"/>
  <c r="B86" i="10"/>
  <c r="C86" i="10" s="1"/>
  <c r="R20" i="3"/>
  <c r="E20" i="3"/>
  <c r="Q20" i="3"/>
  <c r="S20" i="3"/>
  <c r="P20" i="3"/>
  <c r="Q64" i="3"/>
  <c r="P64" i="3"/>
  <c r="B276" i="10"/>
  <c r="C276" i="10" s="1"/>
  <c r="R64" i="3"/>
  <c r="E64" i="3"/>
  <c r="S64" i="3"/>
  <c r="G12" i="3"/>
  <c r="H12" i="3"/>
  <c r="C12" i="3"/>
  <c r="F12" i="3"/>
  <c r="X12" i="3"/>
  <c r="V12" i="3" s="1"/>
  <c r="B44" i="10"/>
  <c r="C44" i="10" s="1"/>
  <c r="I12" i="3"/>
  <c r="J12" i="3"/>
  <c r="E65" i="3"/>
  <c r="B281" i="10"/>
  <c r="C281" i="10" s="1"/>
  <c r="Q65" i="3"/>
  <c r="R65" i="3"/>
  <c r="P65" i="3"/>
  <c r="S65" i="3"/>
  <c r="C20" i="3"/>
  <c r="G20" i="3"/>
  <c r="B84" i="10"/>
  <c r="C84" i="10" s="1"/>
  <c r="J20" i="3"/>
  <c r="I20" i="3"/>
  <c r="F20" i="3"/>
  <c r="X20" i="3"/>
  <c r="V20" i="3" s="1"/>
  <c r="H20" i="3"/>
  <c r="S25" i="3"/>
  <c r="P25" i="3"/>
  <c r="R25" i="3"/>
  <c r="B106" i="10"/>
  <c r="C106" i="10" s="1"/>
  <c r="Q25" i="3"/>
  <c r="E25" i="3"/>
  <c r="L27" i="3"/>
  <c r="D27" i="3"/>
  <c r="K27" i="3"/>
  <c r="M27" i="3"/>
  <c r="N27" i="3"/>
  <c r="O27" i="3"/>
  <c r="B115" i="10"/>
  <c r="C115" i="10" s="1"/>
  <c r="AC27" i="3"/>
  <c r="AA27" i="3" s="1"/>
  <c r="D61" i="3"/>
  <c r="L61" i="3"/>
  <c r="B265" i="10"/>
  <c r="C265" i="10" s="1"/>
  <c r="K61" i="3"/>
  <c r="O61" i="3"/>
  <c r="AC61" i="3"/>
  <c r="AA61" i="3" s="1"/>
  <c r="M61" i="3"/>
  <c r="N61" i="3"/>
  <c r="R47" i="3"/>
  <c r="E47" i="3"/>
  <c r="B206" i="10"/>
  <c r="C206" i="10" s="1"/>
  <c r="P47" i="3"/>
  <c r="S47" i="3"/>
  <c r="Q47" i="3"/>
  <c r="N42" i="3"/>
  <c r="AC42" i="3"/>
  <c r="AA42" i="3" s="1"/>
  <c r="O42" i="3"/>
  <c r="M42" i="3"/>
  <c r="L42" i="3"/>
  <c r="K42" i="3"/>
  <c r="D42" i="3"/>
  <c r="B185" i="10"/>
  <c r="C185" i="10" s="1"/>
  <c r="D7" i="3"/>
  <c r="O7" i="3"/>
  <c r="N7" i="3"/>
  <c r="K7" i="3"/>
  <c r="B20" i="10"/>
  <c r="C20" i="10" s="1"/>
  <c r="M7" i="3"/>
  <c r="L7" i="3"/>
  <c r="AC7" i="3"/>
  <c r="AA7" i="3" s="1"/>
  <c r="J79" i="3"/>
  <c r="C79" i="3"/>
  <c r="G79" i="3"/>
  <c r="I79" i="3"/>
  <c r="F79" i="3"/>
  <c r="X79" i="3"/>
  <c r="V79" i="3" s="1"/>
  <c r="B339" i="10"/>
  <c r="C339" i="10" s="1"/>
  <c r="H79" i="3"/>
  <c r="D28" i="3"/>
  <c r="B120" i="10"/>
  <c r="C120" i="10" s="1"/>
  <c r="M28" i="3"/>
  <c r="K28" i="3"/>
  <c r="AC28" i="3"/>
  <c r="AA28" i="3" s="1"/>
  <c r="N28" i="3"/>
  <c r="O28" i="3"/>
  <c r="L28" i="3"/>
  <c r="D68" i="3"/>
  <c r="O68" i="3"/>
  <c r="B295" i="10"/>
  <c r="C295" i="10" s="1"/>
  <c r="K68" i="3"/>
  <c r="AC68" i="3"/>
  <c r="AA68" i="3" s="1"/>
  <c r="L68" i="3"/>
  <c r="M68" i="3"/>
  <c r="N68" i="3"/>
  <c r="E53" i="3"/>
  <c r="S53" i="3"/>
  <c r="B231" i="10"/>
  <c r="C231" i="10" s="1"/>
  <c r="P53" i="3"/>
  <c r="Q53" i="3"/>
  <c r="R53" i="3"/>
  <c r="D18" i="3"/>
  <c r="N18" i="3"/>
  <c r="B75" i="10"/>
  <c r="C75" i="10" s="1"/>
  <c r="O18" i="3"/>
  <c r="L18" i="3"/>
  <c r="M18" i="3"/>
  <c r="K18" i="3"/>
  <c r="AC18" i="3"/>
  <c r="AA18" i="3" s="1"/>
  <c r="E26" i="3"/>
  <c r="Q26" i="3"/>
  <c r="S26" i="3"/>
  <c r="R26" i="3"/>
  <c r="P26" i="3"/>
  <c r="B111" i="10"/>
  <c r="C111" i="10" s="1"/>
  <c r="H68" i="3"/>
  <c r="F68" i="3"/>
  <c r="I68" i="3"/>
  <c r="G68" i="3"/>
  <c r="J68" i="3"/>
  <c r="B294" i="10"/>
  <c r="C294" i="10" s="1"/>
  <c r="C68" i="3"/>
  <c r="X68" i="3"/>
  <c r="V68" i="3" s="1"/>
  <c r="D80" i="3"/>
  <c r="N80" i="3"/>
  <c r="B345" i="10"/>
  <c r="C345" i="10" s="1"/>
  <c r="K80" i="3"/>
  <c r="L80" i="3"/>
  <c r="M80" i="3"/>
  <c r="AC80" i="3"/>
  <c r="AA80" i="3" s="1"/>
  <c r="O80" i="3"/>
  <c r="P59" i="3"/>
  <c r="R59" i="3"/>
  <c r="B256" i="10"/>
  <c r="C256" i="10" s="1"/>
  <c r="E59" i="3"/>
  <c r="Q59" i="3"/>
  <c r="S59" i="3"/>
  <c r="K31" i="3"/>
  <c r="N31" i="3"/>
  <c r="D31" i="3"/>
  <c r="B135" i="10"/>
  <c r="C135" i="10" s="1"/>
  <c r="O31" i="3"/>
  <c r="M31" i="3"/>
  <c r="AC31" i="3"/>
  <c r="AA31" i="3" s="1"/>
  <c r="L31" i="3"/>
  <c r="G28" i="3"/>
  <c r="I28" i="3"/>
  <c r="X28" i="3"/>
  <c r="V28" i="3" s="1"/>
  <c r="J28" i="3"/>
  <c r="H28" i="3"/>
  <c r="C28" i="3"/>
  <c r="F28" i="3"/>
  <c r="B119" i="10"/>
  <c r="C119" i="10" s="1"/>
  <c r="O47" i="3"/>
  <c r="K47" i="3"/>
  <c r="M47" i="3"/>
  <c r="D47" i="3"/>
  <c r="N47" i="3"/>
  <c r="L47" i="3"/>
  <c r="B205" i="10"/>
  <c r="C205" i="10" s="1"/>
  <c r="AC47" i="3"/>
  <c r="AA47" i="3" s="1"/>
  <c r="D65" i="3"/>
  <c r="B280" i="10"/>
  <c r="C280" i="10" s="1"/>
  <c r="O65" i="3"/>
  <c r="N65" i="3"/>
  <c r="K65" i="3"/>
  <c r="M65" i="3"/>
  <c r="AC65" i="3"/>
  <c r="AA65" i="3" s="1"/>
  <c r="L65" i="3"/>
  <c r="J29" i="3"/>
  <c r="F29" i="3"/>
  <c r="B124" i="10"/>
  <c r="C124" i="10" s="1"/>
  <c r="G29" i="3"/>
  <c r="H29" i="3"/>
  <c r="I29" i="3"/>
  <c r="X29" i="3"/>
  <c r="V29" i="3" s="1"/>
  <c r="C29" i="3"/>
  <c r="C5" i="3"/>
  <c r="G5" i="3"/>
  <c r="I5" i="3"/>
  <c r="F5" i="3"/>
  <c r="J5" i="3"/>
  <c r="X5" i="3"/>
  <c r="V5" i="3" s="1"/>
  <c r="H5" i="3"/>
  <c r="B9" i="10"/>
  <c r="C9" i="10" s="1"/>
  <c r="E60" i="3"/>
  <c r="S60" i="3"/>
  <c r="R60" i="3"/>
  <c r="Q60" i="3"/>
  <c r="B261" i="10"/>
  <c r="C261" i="10" s="1"/>
  <c r="P60" i="3"/>
  <c r="S12" i="3"/>
  <c r="Q12" i="3"/>
  <c r="R12" i="3"/>
  <c r="B46" i="10"/>
  <c r="C46" i="10" s="1"/>
  <c r="E12" i="3"/>
  <c r="P12" i="3"/>
  <c r="K26" i="3"/>
  <c r="M26" i="3"/>
  <c r="B110" i="10"/>
  <c r="C110" i="10" s="1"/>
  <c r="N26" i="3"/>
  <c r="AC26" i="3"/>
  <c r="AA26" i="3" s="1"/>
  <c r="O26" i="3"/>
  <c r="L26" i="3"/>
  <c r="D26" i="3"/>
  <c r="P37" i="3"/>
  <c r="Q37" i="3"/>
  <c r="B161" i="10"/>
  <c r="C161" i="10" s="1"/>
  <c r="R37" i="3"/>
  <c r="E37" i="3"/>
  <c r="S37" i="3"/>
  <c r="E27" i="3"/>
  <c r="B116" i="10"/>
  <c r="C116" i="10" s="1"/>
  <c r="Q27" i="3"/>
  <c r="P27" i="3"/>
  <c r="S27" i="3"/>
  <c r="R27" i="3"/>
  <c r="S6" i="3"/>
  <c r="P6" i="3"/>
  <c r="Q6" i="3"/>
  <c r="B16" i="10"/>
  <c r="C16" i="10" s="1"/>
  <c r="R6" i="3"/>
  <c r="E6" i="3"/>
  <c r="O13" i="3"/>
  <c r="L13" i="3"/>
  <c r="D13" i="3"/>
  <c r="N13" i="3"/>
  <c r="B50" i="10"/>
  <c r="C50" i="10" s="1"/>
  <c r="K13" i="3"/>
  <c r="AC13" i="3"/>
  <c r="AA13" i="3" s="1"/>
  <c r="M13" i="3"/>
  <c r="S46" i="3"/>
  <c r="B201" i="10"/>
  <c r="C201" i="10" s="1"/>
  <c r="E46" i="3"/>
  <c r="Q46" i="3"/>
  <c r="P46" i="3"/>
  <c r="R46" i="3"/>
  <c r="E32" i="3"/>
  <c r="P32" i="3"/>
  <c r="R32" i="3"/>
  <c r="B141" i="10"/>
  <c r="C141" i="10" s="1"/>
  <c r="S32" i="3"/>
  <c r="Q32" i="3"/>
  <c r="D45" i="3"/>
  <c r="O45" i="3"/>
  <c r="N45" i="3"/>
  <c r="AC45" i="3"/>
  <c r="AA45" i="3" s="1"/>
  <c r="B195" i="10"/>
  <c r="C195" i="10" s="1"/>
  <c r="M45" i="3"/>
  <c r="K45" i="3"/>
  <c r="L45" i="3"/>
  <c r="C37" i="3"/>
  <c r="H37" i="3"/>
  <c r="F37" i="3"/>
  <c r="G37" i="3"/>
  <c r="I37" i="3"/>
  <c r="B159" i="10"/>
  <c r="C159" i="10" s="1"/>
  <c r="X37" i="3"/>
  <c r="V37" i="3" s="1"/>
  <c r="J37" i="3"/>
  <c r="I40" i="3"/>
  <c r="B174" i="10"/>
  <c r="C174" i="10" s="1"/>
  <c r="J40" i="3"/>
  <c r="X40" i="3"/>
  <c r="V40" i="3" s="1"/>
  <c r="F40" i="3"/>
  <c r="C40" i="3"/>
  <c r="H40" i="3"/>
  <c r="G40" i="3"/>
  <c r="L5" i="3"/>
  <c r="B10" i="10"/>
  <c r="C10" i="10" s="1"/>
  <c r="K5" i="3"/>
  <c r="D5" i="3"/>
  <c r="O5" i="3"/>
  <c r="AC5" i="3"/>
  <c r="AA5" i="3" s="1"/>
  <c r="M5" i="3"/>
  <c r="N5" i="3"/>
  <c r="D71" i="3"/>
  <c r="L71" i="3"/>
  <c r="O71" i="3"/>
  <c r="K71" i="3"/>
  <c r="AC71" i="3"/>
  <c r="AA71" i="3" s="1"/>
  <c r="B305" i="10"/>
  <c r="C305" i="10" s="1"/>
  <c r="N71" i="3"/>
  <c r="M71" i="3"/>
  <c r="E73" i="3"/>
  <c r="S73" i="3"/>
  <c r="P73" i="3"/>
  <c r="Q73" i="3"/>
  <c r="R73" i="3"/>
  <c r="B316" i="10"/>
  <c r="C316" i="10" s="1"/>
  <c r="B71" i="10"/>
  <c r="C71" i="10" s="1"/>
  <c r="S17" i="3"/>
  <c r="R17" i="3"/>
  <c r="P17" i="3"/>
  <c r="E17" i="3"/>
  <c r="Q17" i="3"/>
  <c r="I71" i="3"/>
  <c r="C71" i="3"/>
  <c r="X71" i="3"/>
  <c r="V71" i="3" s="1"/>
  <c r="F71" i="3"/>
  <c r="G71" i="3"/>
  <c r="H71" i="3"/>
  <c r="J71" i="3"/>
  <c r="B304" i="10"/>
  <c r="C304" i="10" s="1"/>
  <c r="E29" i="3"/>
  <c r="S29" i="3"/>
  <c r="R29" i="3"/>
  <c r="Q29" i="3"/>
  <c r="P29" i="3"/>
  <c r="B126" i="10"/>
  <c r="C126" i="10" s="1"/>
  <c r="B199" i="10"/>
  <c r="C199" i="10" s="1"/>
  <c r="F46" i="3"/>
  <c r="G46" i="3"/>
  <c r="J46" i="3"/>
  <c r="X46" i="3"/>
  <c r="V46" i="3" s="1"/>
  <c r="H46" i="3"/>
  <c r="C46" i="3"/>
  <c r="I46" i="3"/>
  <c r="Q57" i="3"/>
  <c r="R57" i="3"/>
  <c r="E57" i="3"/>
  <c r="B251" i="10"/>
  <c r="C251" i="10" s="1"/>
  <c r="P57" i="3"/>
  <c r="S57" i="3"/>
  <c r="C39" i="3"/>
  <c r="J39" i="3"/>
  <c r="F39" i="3"/>
  <c r="H39" i="3"/>
  <c r="B169" i="10"/>
  <c r="C169" i="10" s="1"/>
  <c r="G39" i="3"/>
  <c r="X39" i="3"/>
  <c r="V39" i="3" s="1"/>
  <c r="I39" i="3"/>
  <c r="E55" i="3"/>
  <c r="R55" i="3"/>
  <c r="B241" i="10"/>
  <c r="C241" i="10" s="1"/>
  <c r="S55" i="3"/>
  <c r="Q55" i="3"/>
  <c r="P55" i="3"/>
  <c r="J60" i="3"/>
  <c r="G60" i="3"/>
  <c r="B259" i="10"/>
  <c r="C259" i="10" s="1"/>
  <c r="I60" i="3"/>
  <c r="X60" i="3"/>
  <c r="V60" i="3" s="1"/>
  <c r="C60" i="3"/>
  <c r="H60" i="3"/>
  <c r="F60" i="3"/>
  <c r="G19" i="3"/>
  <c r="C19" i="3"/>
  <c r="I19" i="3"/>
  <c r="H19" i="3"/>
  <c r="J19" i="3"/>
  <c r="X19" i="3"/>
  <c r="V19" i="3" s="1"/>
  <c r="B79" i="10"/>
  <c r="C79" i="10" s="1"/>
  <c r="F19" i="3"/>
  <c r="E23" i="3"/>
  <c r="R23" i="3"/>
  <c r="S23" i="3"/>
  <c r="Q23" i="3"/>
  <c r="P23" i="3"/>
  <c r="B101" i="10"/>
  <c r="C101" i="10" s="1"/>
  <c r="C10" i="3"/>
  <c r="X10" i="3"/>
  <c r="V10" i="3" s="1"/>
  <c r="J10" i="3"/>
  <c r="F10" i="3"/>
  <c r="G10" i="3"/>
  <c r="I10" i="3"/>
  <c r="H10" i="3"/>
  <c r="B34" i="10"/>
  <c r="C34" i="10" s="1"/>
  <c r="J21" i="3"/>
  <c r="I21" i="3"/>
  <c r="F21" i="3"/>
  <c r="C21" i="3"/>
  <c r="B89" i="10"/>
  <c r="C89" i="10" s="1"/>
  <c r="H21" i="3"/>
  <c r="G21" i="3"/>
  <c r="X21" i="3"/>
  <c r="V21" i="3" s="1"/>
  <c r="I63" i="3"/>
  <c r="B269" i="10"/>
  <c r="C269" i="10" s="1"/>
  <c r="G63" i="3"/>
  <c r="X63" i="3"/>
  <c r="V63" i="3" s="1"/>
  <c r="C63" i="3"/>
  <c r="F63" i="3"/>
  <c r="J63" i="3"/>
  <c r="H63" i="3"/>
  <c r="P66" i="3"/>
  <c r="S66" i="3"/>
  <c r="B286" i="10"/>
  <c r="C286" i="10" s="1"/>
  <c r="R66" i="3"/>
  <c r="Q66" i="3"/>
  <c r="E66" i="3"/>
  <c r="B66" i="10"/>
  <c r="C66" i="10" s="1"/>
  <c r="E16" i="3"/>
  <c r="S16" i="3"/>
  <c r="P16" i="3"/>
  <c r="Q16" i="3"/>
  <c r="R16" i="3"/>
  <c r="C82" i="3"/>
  <c r="B354" i="10"/>
  <c r="C354" i="10" s="1"/>
  <c r="J82" i="3"/>
  <c r="I82" i="3"/>
  <c r="X82" i="3"/>
  <c r="V82" i="3" s="1"/>
  <c r="F82" i="3"/>
  <c r="H82" i="3"/>
  <c r="G82" i="3"/>
  <c r="C22" i="3"/>
  <c r="I22" i="3"/>
  <c r="H22" i="3"/>
  <c r="F22" i="3"/>
  <c r="B94" i="10"/>
  <c r="C94" i="10" s="1"/>
  <c r="J22" i="3"/>
  <c r="G22" i="3"/>
  <c r="X22" i="3"/>
  <c r="V22" i="3" s="1"/>
  <c r="C57" i="3"/>
  <c r="B249" i="10"/>
  <c r="C249" i="10" s="1"/>
  <c r="H57" i="3"/>
  <c r="G57" i="3"/>
  <c r="X57" i="3"/>
  <c r="V57" i="3" s="1"/>
  <c r="J57" i="3"/>
  <c r="I57" i="3"/>
  <c r="F57" i="3"/>
  <c r="G14" i="3"/>
  <c r="C14" i="3"/>
  <c r="H14" i="3"/>
  <c r="I14" i="3"/>
  <c r="F14" i="3"/>
  <c r="B54" i="10"/>
  <c r="C54" i="10" s="1"/>
  <c r="J14" i="3"/>
  <c r="X14" i="3"/>
  <c r="V14" i="3" s="1"/>
  <c r="C13" i="3"/>
  <c r="B49" i="10"/>
  <c r="C49" i="10" s="1"/>
  <c r="G13" i="3"/>
  <c r="X13" i="3"/>
  <c r="V13" i="3" s="1"/>
  <c r="H13" i="3"/>
  <c r="F13" i="3"/>
  <c r="I13" i="3"/>
  <c r="J13" i="3"/>
  <c r="AC19" i="3"/>
  <c r="AA19" i="3" s="1"/>
  <c r="D19" i="3"/>
  <c r="K19" i="3"/>
  <c r="M19" i="3"/>
  <c r="L19" i="3"/>
  <c r="N19" i="3"/>
  <c r="B80" i="10"/>
  <c r="C80" i="10" s="1"/>
  <c r="O19" i="3"/>
  <c r="P8" i="3"/>
  <c r="E8" i="3"/>
  <c r="S8" i="3"/>
  <c r="R8" i="3"/>
  <c r="Q8" i="3"/>
  <c r="B26" i="10"/>
  <c r="C26" i="10" s="1"/>
  <c r="H59" i="3"/>
  <c r="I59" i="3"/>
  <c r="X59" i="3"/>
  <c r="V59" i="3" s="1"/>
  <c r="C59" i="3"/>
  <c r="B254" i="10"/>
  <c r="C254" i="10" s="1"/>
  <c r="F59" i="3"/>
  <c r="J59" i="3"/>
  <c r="G59" i="3"/>
  <c r="R56" i="3"/>
  <c r="S56" i="3"/>
  <c r="P56" i="3"/>
  <c r="E56" i="3"/>
  <c r="B246" i="10"/>
  <c r="C246" i="10" s="1"/>
  <c r="Q56" i="3"/>
  <c r="E40" i="3"/>
  <c r="R40" i="3"/>
  <c r="B176" i="10"/>
  <c r="C176" i="10" s="1"/>
  <c r="S40" i="3"/>
  <c r="P40" i="3"/>
  <c r="Q40" i="3"/>
  <c r="H33" i="3"/>
  <c r="C33" i="3"/>
  <c r="F33" i="3"/>
  <c r="B144" i="10"/>
  <c r="C144" i="10" s="1"/>
  <c r="I33" i="3"/>
  <c r="G33" i="3"/>
  <c r="X33" i="3"/>
  <c r="V33" i="3" s="1"/>
  <c r="J33" i="3"/>
  <c r="G78" i="3"/>
  <c r="J78" i="3"/>
  <c r="B334" i="10"/>
  <c r="C334" i="10" s="1"/>
  <c r="I78" i="3"/>
  <c r="F78" i="3"/>
  <c r="H78" i="3"/>
  <c r="C78" i="3"/>
  <c r="X78" i="3"/>
  <c r="V78" i="3" s="1"/>
  <c r="C66" i="3"/>
  <c r="J66" i="3"/>
  <c r="X66" i="3"/>
  <c r="V66" i="3" s="1"/>
  <c r="H66" i="3"/>
  <c r="I66" i="3"/>
  <c r="G66" i="3"/>
  <c r="B284" i="10"/>
  <c r="C284" i="10" s="1"/>
  <c r="F66" i="3"/>
  <c r="N77" i="3"/>
  <c r="B330" i="10"/>
  <c r="C330" i="10" s="1"/>
  <c r="D77" i="3"/>
  <c r="L77" i="3"/>
  <c r="K77" i="3"/>
  <c r="O77" i="3"/>
  <c r="M77" i="3"/>
  <c r="AC77" i="3"/>
  <c r="AA77" i="3" s="1"/>
  <c r="Q51" i="3"/>
  <c r="P51" i="3"/>
  <c r="E51" i="3"/>
  <c r="B221" i="10"/>
  <c r="C221" i="10" s="1"/>
  <c r="S51" i="3"/>
  <c r="R51" i="3"/>
  <c r="K75" i="3"/>
  <c r="D75" i="3"/>
  <c r="B325" i="10"/>
  <c r="C325" i="10" s="1"/>
  <c r="L75" i="3"/>
  <c r="AC75" i="3"/>
  <c r="AA75" i="3" s="1"/>
  <c r="N75" i="3"/>
  <c r="M75" i="3"/>
  <c r="O75" i="3"/>
  <c r="AC54" i="3"/>
  <c r="AA54" i="3" s="1"/>
  <c r="K54" i="3"/>
  <c r="D54" i="3"/>
  <c r="M54" i="3"/>
  <c r="N54" i="3"/>
  <c r="L54" i="3"/>
  <c r="O54" i="3"/>
  <c r="B235" i="10"/>
  <c r="C235" i="10" s="1"/>
  <c r="D57" i="3"/>
  <c r="N57" i="3"/>
  <c r="L57" i="3"/>
  <c r="O57" i="3"/>
  <c r="K57" i="3"/>
  <c r="M57" i="3"/>
  <c r="B250" i="10"/>
  <c r="C250" i="10" s="1"/>
  <c r="AC57" i="3"/>
  <c r="AA57" i="3" s="1"/>
  <c r="D64" i="3"/>
  <c r="K64" i="3"/>
  <c r="O64" i="3"/>
  <c r="N64" i="3"/>
  <c r="B275" i="10"/>
  <c r="C275" i="10" s="1"/>
  <c r="M64" i="3"/>
  <c r="AC64" i="3"/>
  <c r="AA64" i="3" s="1"/>
  <c r="L64" i="3"/>
  <c r="B310" i="10"/>
  <c r="C310" i="10" s="1"/>
  <c r="M72" i="3"/>
  <c r="AC72" i="3"/>
  <c r="AA72" i="3" s="1"/>
  <c r="O72" i="3"/>
  <c r="N72" i="3"/>
  <c r="K72" i="3"/>
  <c r="L72" i="3"/>
  <c r="D72" i="3"/>
  <c r="B300" i="10"/>
  <c r="C300" i="10" s="1"/>
  <c r="D70" i="3"/>
  <c r="N70" i="3"/>
  <c r="M70" i="3"/>
  <c r="AC70" i="3"/>
  <c r="AA70" i="3" s="1"/>
  <c r="K70" i="3"/>
  <c r="O70" i="3"/>
  <c r="L70" i="3"/>
  <c r="E61" i="3"/>
  <c r="S61" i="3"/>
  <c r="P61" i="3"/>
  <c r="R61" i="3"/>
  <c r="Q61" i="3"/>
  <c r="B266" i="10"/>
  <c r="C266" i="10" s="1"/>
  <c r="K82" i="3"/>
  <c r="L82" i="3"/>
  <c r="AC82" i="3"/>
  <c r="AA82" i="3" s="1"/>
  <c r="B355" i="10"/>
  <c r="C355" i="10" s="1"/>
  <c r="D82" i="3"/>
  <c r="N82" i="3"/>
  <c r="M82" i="3"/>
  <c r="O82" i="3"/>
  <c r="C45" i="3"/>
  <c r="J45" i="3"/>
  <c r="B194" i="10"/>
  <c r="C194" i="10" s="1"/>
  <c r="H45" i="3"/>
  <c r="G45" i="3"/>
  <c r="F45" i="3"/>
  <c r="X45" i="3"/>
  <c r="V45" i="3" s="1"/>
  <c r="I45" i="3"/>
  <c r="M30" i="3"/>
  <c r="D30" i="3"/>
  <c r="AC30" i="3"/>
  <c r="AA30" i="3" s="1"/>
  <c r="B130" i="10"/>
  <c r="C130" i="10" s="1"/>
  <c r="L30" i="3"/>
  <c r="K30" i="3"/>
  <c r="O30" i="3"/>
  <c r="N30" i="3"/>
  <c r="B324" i="10"/>
  <c r="C324" i="10" s="1"/>
  <c r="G75" i="3"/>
  <c r="F75" i="3"/>
  <c r="J75" i="3"/>
  <c r="I75" i="3"/>
  <c r="H75" i="3"/>
  <c r="X75" i="3"/>
  <c r="V75" i="3" s="1"/>
  <c r="C75" i="3"/>
  <c r="Q68" i="3"/>
  <c r="R68" i="3"/>
  <c r="P68" i="3"/>
  <c r="S68" i="3"/>
  <c r="B296" i="10"/>
  <c r="C296" i="10" s="1"/>
  <c r="E68" i="3"/>
  <c r="C83" i="3"/>
  <c r="J83" i="3"/>
  <c r="H83" i="3"/>
  <c r="F83" i="3"/>
  <c r="B359" i="10"/>
  <c r="C359" i="10" s="1"/>
  <c r="I83" i="3"/>
  <c r="G83" i="3"/>
  <c r="X83" i="3"/>
  <c r="V83" i="3" s="1"/>
  <c r="D33" i="3"/>
  <c r="M33" i="3"/>
  <c r="AC33" i="3"/>
  <c r="AA33" i="3" s="1"/>
  <c r="B145" i="10"/>
  <c r="C145" i="10" s="1"/>
  <c r="L33" i="3"/>
  <c r="N33" i="3"/>
  <c r="O33" i="3"/>
  <c r="K33" i="3"/>
  <c r="G55" i="3"/>
  <c r="C55" i="3"/>
  <c r="J55" i="3"/>
  <c r="I55" i="3"/>
  <c r="B239" i="10"/>
  <c r="C239" i="10" s="1"/>
  <c r="H55" i="3"/>
  <c r="F55" i="3"/>
  <c r="X55" i="3"/>
  <c r="V55" i="3" s="1"/>
  <c r="Q13" i="3"/>
  <c r="B51" i="10"/>
  <c r="C51" i="10" s="1"/>
  <c r="P13" i="3"/>
  <c r="E13" i="3"/>
  <c r="R13" i="3"/>
  <c r="S13" i="3"/>
  <c r="Q78" i="3"/>
  <c r="R78" i="3"/>
  <c r="E78" i="3"/>
  <c r="P78" i="3"/>
  <c r="S78" i="3"/>
  <c r="B336" i="10"/>
  <c r="C336" i="10" s="1"/>
  <c r="I64" i="3"/>
  <c r="G64" i="3"/>
  <c r="B274" i="10"/>
  <c r="C274" i="10" s="1"/>
  <c r="C64" i="3"/>
  <c r="H64" i="3"/>
  <c r="F64" i="3"/>
  <c r="X64" i="3"/>
  <c r="V64" i="3" s="1"/>
  <c r="J64" i="3"/>
  <c r="D10" i="3"/>
  <c r="B35" i="10"/>
  <c r="C35" i="10" s="1"/>
  <c r="K10" i="3"/>
  <c r="L10" i="3"/>
  <c r="N10" i="3"/>
  <c r="O10" i="3"/>
  <c r="M10" i="3"/>
  <c r="AC10" i="3"/>
  <c r="AA10" i="3" s="1"/>
  <c r="B219" i="10"/>
  <c r="C219" i="10" s="1"/>
  <c r="F51" i="3"/>
  <c r="I51" i="3"/>
  <c r="J51" i="3"/>
  <c r="C51" i="3"/>
  <c r="G51" i="3"/>
  <c r="X51" i="3"/>
  <c r="V51" i="3" s="1"/>
  <c r="H51" i="3"/>
  <c r="C74" i="3"/>
  <c r="X74" i="3"/>
  <c r="V74" i="3" s="1"/>
  <c r="J74" i="3"/>
  <c r="H74" i="3"/>
  <c r="G74" i="3"/>
  <c r="B319" i="10"/>
  <c r="C319" i="10" s="1"/>
  <c r="F74" i="3"/>
  <c r="I74" i="3"/>
  <c r="B14" i="10"/>
  <c r="C14" i="10" s="1"/>
  <c r="X6" i="3"/>
  <c r="V6" i="3" s="1"/>
  <c r="H6" i="3"/>
  <c r="G6" i="3"/>
  <c r="F6" i="3"/>
  <c r="I6" i="3"/>
  <c r="C6" i="3"/>
  <c r="J6" i="3"/>
  <c r="Q74" i="3"/>
  <c r="E74" i="3"/>
  <c r="S74" i="3"/>
  <c r="B321" i="10"/>
  <c r="C321" i="10" s="1"/>
  <c r="R74" i="3"/>
  <c r="P74" i="3"/>
  <c r="M55" i="3"/>
  <c r="D55" i="3"/>
  <c r="K55" i="3"/>
  <c r="B240" i="10"/>
  <c r="C240" i="10" s="1"/>
  <c r="O55" i="3"/>
  <c r="L55" i="3"/>
  <c r="N55" i="3"/>
  <c r="AC55" i="3"/>
  <c r="AA55" i="3" s="1"/>
  <c r="B315" i="10"/>
  <c r="C315" i="10" s="1"/>
  <c r="M73" i="3"/>
  <c r="D73" i="3"/>
  <c r="K73" i="3"/>
  <c r="O73" i="3"/>
  <c r="N73" i="3"/>
  <c r="AC73" i="3"/>
  <c r="AA73" i="3" s="1"/>
  <c r="L73" i="3"/>
  <c r="D11" i="3"/>
  <c r="B40" i="10"/>
  <c r="C40" i="10" s="1"/>
  <c r="O11" i="3"/>
  <c r="M11" i="3"/>
  <c r="K11" i="3"/>
  <c r="N11" i="3"/>
  <c r="L11" i="3"/>
  <c r="AC11" i="3"/>
  <c r="AA11" i="3" s="1"/>
  <c r="E63" i="3"/>
  <c r="B271" i="10"/>
  <c r="C271" i="10" s="1"/>
  <c r="S63" i="3"/>
  <c r="P63" i="3"/>
  <c r="Q63" i="3"/>
  <c r="R63" i="3"/>
  <c r="C54" i="3"/>
  <c r="B234" i="10"/>
  <c r="C234" i="10" s="1"/>
  <c r="H54" i="3"/>
  <c r="F54" i="3"/>
  <c r="I54" i="3"/>
  <c r="G54" i="3"/>
  <c r="J54" i="3"/>
  <c r="X54" i="3"/>
  <c r="V54" i="3" s="1"/>
  <c r="R9" i="3"/>
  <c r="S9" i="3"/>
  <c r="Q9" i="3"/>
  <c r="P9" i="3"/>
  <c r="E9" i="3"/>
  <c r="B31" i="10"/>
  <c r="C31" i="10" s="1"/>
  <c r="N16" i="3"/>
  <c r="L16" i="3"/>
  <c r="D16" i="3"/>
  <c r="B65" i="10"/>
  <c r="C65" i="10" s="1"/>
  <c r="K16" i="3"/>
  <c r="M16" i="3"/>
  <c r="AC16" i="3"/>
  <c r="AA16" i="3" s="1"/>
  <c r="O16" i="3"/>
  <c r="C50" i="3"/>
  <c r="H50" i="3"/>
  <c r="F50" i="3"/>
  <c r="I50" i="3"/>
  <c r="X50" i="3"/>
  <c r="V50" i="3" s="1"/>
  <c r="J50" i="3"/>
  <c r="G50" i="3"/>
  <c r="B214" i="10"/>
  <c r="C214" i="10" s="1"/>
  <c r="O56" i="3"/>
  <c r="AC56" i="3"/>
  <c r="AA56" i="3" s="1"/>
  <c r="D56" i="3"/>
  <c r="M56" i="3"/>
  <c r="K56" i="3"/>
  <c r="L56" i="3"/>
  <c r="N56" i="3"/>
  <c r="B245" i="10"/>
  <c r="C245" i="10" s="1"/>
  <c r="C61" i="3"/>
  <c r="H61" i="3"/>
  <c r="B264" i="10"/>
  <c r="C264" i="10" s="1"/>
  <c r="J61" i="3"/>
  <c r="I61" i="3"/>
  <c r="G61" i="3"/>
  <c r="F61" i="3"/>
  <c r="X61" i="3"/>
  <c r="V61" i="3" s="1"/>
  <c r="R11" i="3"/>
  <c r="S11" i="3"/>
  <c r="B41" i="10"/>
  <c r="C41" i="10" s="1"/>
  <c r="Q11" i="3"/>
  <c r="P11" i="3"/>
  <c r="E11" i="3"/>
  <c r="H38" i="3"/>
  <c r="J38" i="3"/>
  <c r="F38" i="3"/>
  <c r="G38" i="3"/>
  <c r="X38" i="3"/>
  <c r="V38" i="3" s="1"/>
  <c r="I38" i="3"/>
  <c r="B164" i="10"/>
  <c r="C164" i="10" s="1"/>
  <c r="C38" i="3"/>
  <c r="J15" i="3"/>
  <c r="B59" i="10"/>
  <c r="C59" i="10" s="1"/>
  <c r="X15" i="3"/>
  <c r="V15" i="3" s="1"/>
  <c r="I15" i="3"/>
  <c r="G15" i="3"/>
  <c r="C15" i="3"/>
  <c r="F15" i="3"/>
  <c r="H15" i="3"/>
  <c r="S14" i="3"/>
  <c r="P14" i="3"/>
  <c r="R14" i="3"/>
  <c r="Q14" i="3"/>
  <c r="B56" i="10"/>
  <c r="C56" i="10" s="1"/>
  <c r="E14" i="3"/>
  <c r="E21" i="3"/>
  <c r="B91" i="10"/>
  <c r="C91" i="10" s="1"/>
  <c r="S21" i="3"/>
  <c r="P21" i="3"/>
  <c r="Q21" i="3"/>
  <c r="R21" i="3"/>
  <c r="J11" i="3"/>
  <c r="H11" i="3"/>
  <c r="X11" i="3"/>
  <c r="V11" i="3" s="1"/>
  <c r="G11" i="3"/>
  <c r="C11" i="3"/>
  <c r="F11" i="3"/>
  <c r="B39" i="10"/>
  <c r="C39" i="10" s="1"/>
  <c r="I11" i="3"/>
  <c r="R5" i="3"/>
  <c r="B11" i="10"/>
  <c r="C11" i="10" s="1"/>
  <c r="Q5" i="3"/>
  <c r="P5" i="3"/>
  <c r="S5" i="3"/>
  <c r="E5" i="3"/>
  <c r="C67" i="3"/>
  <c r="H67" i="3"/>
  <c r="F67" i="3"/>
  <c r="G67" i="3"/>
  <c r="J67" i="3"/>
  <c r="X67" i="3"/>
  <c r="V67" i="3" s="1"/>
  <c r="I67" i="3"/>
  <c r="B289" i="10"/>
  <c r="C289" i="10" s="1"/>
  <c r="C48" i="3"/>
  <c r="J48" i="3"/>
  <c r="B209" i="10"/>
  <c r="C209" i="10" s="1"/>
  <c r="F48" i="3"/>
  <c r="G48" i="3"/>
  <c r="H48" i="3"/>
  <c r="X48" i="3"/>
  <c r="V48" i="3" s="1"/>
  <c r="I48" i="3"/>
  <c r="E31" i="3"/>
  <c r="R31" i="3"/>
  <c r="S31" i="3"/>
  <c r="Q31" i="3"/>
  <c r="B136" i="10"/>
  <c r="C136" i="10" s="1"/>
  <c r="P31" i="3"/>
  <c r="E28" i="3"/>
  <c r="B121" i="10"/>
  <c r="C121" i="10" s="1"/>
  <c r="R28" i="3"/>
  <c r="P28" i="3"/>
  <c r="S28" i="3"/>
  <c r="Q28" i="3"/>
  <c r="B351" i="10"/>
  <c r="C351" i="10" s="1"/>
  <c r="P81" i="3"/>
  <c r="R81" i="3"/>
  <c r="E81" i="3"/>
  <c r="Q81" i="3"/>
  <c r="S81" i="3"/>
  <c r="C8" i="3"/>
  <c r="H8" i="3"/>
  <c r="I8" i="3"/>
  <c r="B24" i="10"/>
  <c r="C24" i="10" s="1"/>
  <c r="G8" i="3"/>
  <c r="F8" i="3"/>
  <c r="X8" i="3"/>
  <c r="V8" i="3" s="1"/>
  <c r="J8" i="3"/>
  <c r="M34" i="3"/>
  <c r="K34" i="3"/>
  <c r="B150" i="10"/>
  <c r="C150" i="10" s="1"/>
  <c r="L34" i="3"/>
  <c r="N34" i="3"/>
  <c r="O34" i="3"/>
  <c r="AC34" i="3"/>
  <c r="AA34" i="3" s="1"/>
  <c r="D34" i="3"/>
  <c r="E54" i="3"/>
  <c r="S54" i="3"/>
  <c r="R54" i="3"/>
  <c r="Q54" i="3"/>
  <c r="B236" i="10"/>
  <c r="C236" i="10" s="1"/>
  <c r="P54" i="3"/>
  <c r="D29" i="3"/>
  <c r="B125" i="10"/>
  <c r="C125" i="10" s="1"/>
  <c r="M29" i="3"/>
  <c r="N29" i="3"/>
  <c r="K29" i="3"/>
  <c r="L29" i="3"/>
  <c r="O29" i="3"/>
  <c r="AC29" i="3"/>
  <c r="AA29" i="3" s="1"/>
  <c r="F81" i="3"/>
  <c r="B349" i="10"/>
  <c r="C349" i="10" s="1"/>
  <c r="H81" i="3"/>
  <c r="J81" i="3"/>
  <c r="G81" i="3"/>
  <c r="I81" i="3"/>
  <c r="C81" i="3"/>
  <c r="X81" i="3"/>
  <c r="V81" i="3" s="1"/>
  <c r="D41" i="3"/>
  <c r="N41" i="3"/>
  <c r="L41" i="3"/>
  <c r="B180" i="10"/>
  <c r="C180" i="10" s="1"/>
  <c r="AC41" i="3"/>
  <c r="AA41" i="3" s="1"/>
  <c r="K41" i="3"/>
  <c r="O41" i="3"/>
  <c r="M41" i="3"/>
  <c r="D23" i="3"/>
  <c r="N23" i="3"/>
  <c r="L23" i="3"/>
  <c r="M23" i="3"/>
  <c r="K23" i="3"/>
  <c r="B100" i="10"/>
  <c r="C100" i="10" s="1"/>
  <c r="O23" i="3"/>
  <c r="AC23" i="3"/>
  <c r="AA23" i="3" s="1"/>
  <c r="C4" i="3"/>
  <c r="H4" i="3"/>
  <c r="J4" i="3"/>
  <c r="B4" i="10"/>
  <c r="C4" i="10" s="1"/>
  <c r="F4" i="3"/>
  <c r="X4" i="3"/>
  <c r="I4" i="3"/>
  <c r="G4" i="3"/>
  <c r="M81" i="7"/>
  <c r="M79" i="7"/>
  <c r="M80" i="7"/>
  <c r="M83" i="7"/>
  <c r="I65" i="8" s="1"/>
  <c r="M82" i="7"/>
  <c r="E42" i="3"/>
  <c r="B186" i="10"/>
  <c r="C186" i="10" s="1"/>
  <c r="R42" i="3"/>
  <c r="P42" i="3"/>
  <c r="S42" i="3"/>
  <c r="Q42" i="3"/>
  <c r="R43" i="3"/>
  <c r="B191" i="10"/>
  <c r="C191" i="10" s="1"/>
  <c r="E43" i="3"/>
  <c r="S43" i="3"/>
  <c r="Q43" i="3"/>
  <c r="P43" i="3"/>
  <c r="C26" i="3"/>
  <c r="I26" i="3"/>
  <c r="F26" i="3"/>
  <c r="H26" i="3"/>
  <c r="J26" i="3"/>
  <c r="G26" i="3"/>
  <c r="X26" i="3"/>
  <c r="V26" i="3" s="1"/>
  <c r="B109" i="10"/>
  <c r="C109" i="10" s="1"/>
  <c r="F65" i="8" l="1"/>
  <c r="M88" i="7"/>
  <c r="E65" i="8"/>
  <c r="M87" i="7"/>
  <c r="M84" i="7"/>
  <c r="U38" i="3"/>
  <c r="W38" i="3"/>
  <c r="AQ8" i="3"/>
  <c r="AR8" i="3"/>
  <c r="AP8" i="3"/>
  <c r="AO8" i="3"/>
  <c r="AS8" i="3"/>
  <c r="W51" i="3"/>
  <c r="U51" i="3"/>
  <c r="U64" i="3"/>
  <c r="W64" i="3"/>
  <c r="W55" i="3"/>
  <c r="U55" i="3"/>
  <c r="W75" i="3"/>
  <c r="U75" i="3"/>
  <c r="AB30" i="3"/>
  <c r="Z30" i="3"/>
  <c r="W45" i="3"/>
  <c r="U45" i="3"/>
  <c r="Z82" i="3"/>
  <c r="AB82" i="3"/>
  <c r="AB70" i="3"/>
  <c r="Z70" i="3"/>
  <c r="AB54" i="3"/>
  <c r="Z54" i="3"/>
  <c r="AB75" i="3"/>
  <c r="Z75" i="3"/>
  <c r="AY16" i="3"/>
  <c r="AV12" i="3"/>
  <c r="AV16" i="3"/>
  <c r="AY12" i="3"/>
  <c r="AW16" i="3"/>
  <c r="AW12" i="3"/>
  <c r="AZ12" i="3"/>
  <c r="AX12" i="3"/>
  <c r="AZ16" i="3"/>
  <c r="AX16" i="3"/>
  <c r="W66" i="3"/>
  <c r="U66" i="3"/>
  <c r="U33" i="3"/>
  <c r="W33" i="3"/>
  <c r="AS9" i="3"/>
  <c r="AQ9" i="3"/>
  <c r="AO9" i="3"/>
  <c r="AP9" i="3"/>
  <c r="AR9" i="3"/>
  <c r="Z19" i="3"/>
  <c r="AB19" i="3"/>
  <c r="U82" i="3"/>
  <c r="W82" i="3"/>
  <c r="U10" i="3"/>
  <c r="W10" i="3"/>
  <c r="U39" i="3"/>
  <c r="W39" i="3"/>
  <c r="U46" i="3"/>
  <c r="W46" i="3"/>
  <c r="W71" i="3"/>
  <c r="U71" i="3"/>
  <c r="AB71" i="3"/>
  <c r="Z71" i="3"/>
  <c r="Z5" i="3"/>
  <c r="AB5" i="3"/>
  <c r="U5" i="3"/>
  <c r="W5" i="3"/>
  <c r="AB18" i="3"/>
  <c r="Z18" i="3"/>
  <c r="W20" i="3"/>
  <c r="U20" i="3"/>
  <c r="AB43" i="3"/>
  <c r="Z43" i="3"/>
  <c r="AB48" i="3"/>
  <c r="Z48" i="3"/>
  <c r="Z66" i="3"/>
  <c r="AB66" i="3"/>
  <c r="Z63" i="3"/>
  <c r="AB63" i="3"/>
  <c r="AY10" i="3"/>
  <c r="AZ10" i="3"/>
  <c r="AV10" i="3"/>
  <c r="AX10" i="3"/>
  <c r="AW10" i="3"/>
  <c r="W41" i="3"/>
  <c r="U41" i="3"/>
  <c r="U53" i="3"/>
  <c r="W53" i="3"/>
  <c r="AW9" i="3"/>
  <c r="AY9" i="3"/>
  <c r="AX9" i="3"/>
  <c r="AZ9" i="3"/>
  <c r="AV9" i="3"/>
  <c r="Z74" i="3"/>
  <c r="AB74" i="3"/>
  <c r="W23" i="3"/>
  <c r="U23" i="3"/>
  <c r="AR5" i="3"/>
  <c r="AO5" i="3"/>
  <c r="AQ5" i="3"/>
  <c r="AP5" i="3"/>
  <c r="AS5" i="3"/>
  <c r="U34" i="3"/>
  <c r="W34" i="3"/>
  <c r="N65" i="8"/>
  <c r="O88" i="7"/>
  <c r="O65" i="8"/>
  <c r="O89" i="7"/>
  <c r="AO6" i="3"/>
  <c r="AP6" i="3"/>
  <c r="AQ6" i="3"/>
  <c r="AR6" i="3"/>
  <c r="AS6" i="3"/>
  <c r="U52" i="3"/>
  <c r="W52" i="3"/>
  <c r="W81" i="3"/>
  <c r="U81" i="3"/>
  <c r="U48" i="3"/>
  <c r="W48" i="3"/>
  <c r="U50" i="3"/>
  <c r="W50" i="3"/>
  <c r="M90" i="7"/>
  <c r="H65" i="8"/>
  <c r="G65" i="8"/>
  <c r="M89" i="7"/>
  <c r="AR4" i="3"/>
  <c r="AS4" i="3"/>
  <c r="AP4" i="3"/>
  <c r="AQ4" i="3"/>
  <c r="AO4" i="3"/>
  <c r="Z29" i="3"/>
  <c r="AB29" i="3"/>
  <c r="U67" i="3"/>
  <c r="W67" i="3"/>
  <c r="W61" i="3"/>
  <c r="U61" i="3"/>
  <c r="AB11" i="3"/>
  <c r="Z11" i="3"/>
  <c r="Z55" i="3"/>
  <c r="AB55" i="3"/>
  <c r="W6" i="3"/>
  <c r="U6" i="3"/>
  <c r="U74" i="3"/>
  <c r="W74" i="3"/>
  <c r="W83" i="3"/>
  <c r="U83" i="3"/>
  <c r="AB57" i="3"/>
  <c r="Z57" i="3"/>
  <c r="U59" i="3"/>
  <c r="W59" i="3"/>
  <c r="U22" i="3"/>
  <c r="W22" i="3"/>
  <c r="AR10" i="3"/>
  <c r="AO10" i="3"/>
  <c r="AQ10" i="3"/>
  <c r="AP10" i="3"/>
  <c r="AS10" i="3"/>
  <c r="AV7" i="3"/>
  <c r="AW7" i="3"/>
  <c r="AY7" i="3"/>
  <c r="AX7" i="3"/>
  <c r="AZ7" i="3"/>
  <c r="AB26" i="3"/>
  <c r="Z26" i="3"/>
  <c r="Z31" i="3"/>
  <c r="AB31" i="3"/>
  <c r="W68" i="3"/>
  <c r="U68" i="3"/>
  <c r="AB68" i="3"/>
  <c r="Z68" i="3"/>
  <c r="Z42" i="3"/>
  <c r="AB42" i="3"/>
  <c r="AB27" i="3"/>
  <c r="Z27" i="3"/>
  <c r="U12" i="3"/>
  <c r="W12" i="3"/>
  <c r="Z46" i="3"/>
  <c r="AB46" i="3"/>
  <c r="Z83" i="3"/>
  <c r="AB83" i="3"/>
  <c r="AB22" i="3"/>
  <c r="Z22" i="3"/>
  <c r="AY8" i="3"/>
  <c r="AW8" i="3"/>
  <c r="AZ8" i="3"/>
  <c r="AX8" i="3"/>
  <c r="AV8" i="3"/>
  <c r="U16" i="3"/>
  <c r="W16" i="3"/>
  <c r="AB53" i="3"/>
  <c r="Z53" i="3"/>
  <c r="O90" i="7"/>
  <c r="P65" i="8"/>
  <c r="AV4" i="3"/>
  <c r="AW4" i="3"/>
  <c r="AX4" i="3"/>
  <c r="AY4" i="3"/>
  <c r="AZ4" i="3"/>
  <c r="U30" i="3"/>
  <c r="W30" i="3"/>
  <c r="Z38" i="3"/>
  <c r="AB38" i="3"/>
  <c r="AB6" i="3"/>
  <c r="Z6" i="3"/>
  <c r="AB25" i="3"/>
  <c r="Z25" i="3"/>
  <c r="U73" i="3"/>
  <c r="W73" i="3"/>
  <c r="Z78" i="3"/>
  <c r="AB78" i="3"/>
  <c r="W36" i="3"/>
  <c r="U36" i="3"/>
  <c r="W32" i="3"/>
  <c r="U32" i="3"/>
  <c r="U47" i="3"/>
  <c r="W47" i="3"/>
  <c r="AB8" i="3"/>
  <c r="Z8" i="3"/>
  <c r="W26" i="3"/>
  <c r="U26" i="3"/>
  <c r="V4" i="3"/>
  <c r="X84" i="3"/>
  <c r="D7" i="12" s="1"/>
  <c r="Z23" i="3"/>
  <c r="AB23" i="3"/>
  <c r="Z34" i="3"/>
  <c r="AB34" i="3"/>
  <c r="W8" i="3"/>
  <c r="U8" i="3"/>
  <c r="U11" i="3"/>
  <c r="W11" i="3"/>
  <c r="U15" i="3"/>
  <c r="W15" i="3"/>
  <c r="Z16" i="3"/>
  <c r="AB16" i="3"/>
  <c r="U54" i="3"/>
  <c r="W54" i="3"/>
  <c r="Z73" i="3"/>
  <c r="AB73" i="3"/>
  <c r="AB33" i="3"/>
  <c r="Z33" i="3"/>
  <c r="AP7" i="3"/>
  <c r="AS7" i="3"/>
  <c r="AR7" i="3"/>
  <c r="AO7" i="3"/>
  <c r="AQ7" i="3"/>
  <c r="AB72" i="3"/>
  <c r="Z72" i="3"/>
  <c r="Z64" i="3"/>
  <c r="AB64" i="3"/>
  <c r="U13" i="3"/>
  <c r="W13" i="3"/>
  <c r="W63" i="3"/>
  <c r="U63" i="3"/>
  <c r="U21" i="3"/>
  <c r="W21" i="3"/>
  <c r="U19" i="3"/>
  <c r="W19" i="3"/>
  <c r="U40" i="3"/>
  <c r="W40" i="3"/>
  <c r="Z45" i="3"/>
  <c r="AB45" i="3"/>
  <c r="Z47" i="3"/>
  <c r="AB47" i="3"/>
  <c r="AB80" i="3"/>
  <c r="Z80" i="3"/>
  <c r="AB36" i="3"/>
  <c r="Z36" i="3"/>
  <c r="AB17" i="3"/>
  <c r="Z17" i="3"/>
  <c r="AB52" i="3"/>
  <c r="Z52" i="3"/>
  <c r="U65" i="3"/>
  <c r="W65" i="3"/>
  <c r="U43" i="3"/>
  <c r="W43" i="3"/>
  <c r="U17" i="3"/>
  <c r="W17" i="3"/>
  <c r="AB32" i="3"/>
  <c r="Z32" i="3"/>
  <c r="Z40" i="3"/>
  <c r="AB40" i="3"/>
  <c r="AS12" i="3"/>
  <c r="AP12" i="3"/>
  <c r="AQ12" i="3"/>
  <c r="AR12" i="3"/>
  <c r="AO12" i="3"/>
  <c r="U27" i="3"/>
  <c r="W27" i="3"/>
  <c r="Z59" i="3"/>
  <c r="AB59" i="3"/>
  <c r="AB50" i="3"/>
  <c r="Z50" i="3"/>
  <c r="U25" i="3"/>
  <c r="W25" i="3"/>
  <c r="AB9" i="3"/>
  <c r="Z9" i="3"/>
  <c r="AQ11" i="3"/>
  <c r="AS11" i="3"/>
  <c r="AO11" i="3"/>
  <c r="AR11" i="3"/>
  <c r="AP11" i="3"/>
  <c r="AB81" i="3"/>
  <c r="Z81" i="3"/>
  <c r="AB39" i="3"/>
  <c r="Z39" i="3"/>
  <c r="AB15" i="3"/>
  <c r="Z15" i="3"/>
  <c r="Z14" i="3"/>
  <c r="AB14" i="3"/>
  <c r="Z60" i="3"/>
  <c r="AB60" i="3"/>
  <c r="U9" i="3"/>
  <c r="W9" i="3"/>
  <c r="Z41" i="3"/>
  <c r="AB41" i="3"/>
  <c r="Z56" i="3"/>
  <c r="AB56" i="3"/>
  <c r="Z10" i="3"/>
  <c r="AB10" i="3"/>
  <c r="AY11" i="3"/>
  <c r="AX15" i="3"/>
  <c r="AW11" i="3"/>
  <c r="AV11" i="3"/>
  <c r="AY15" i="3"/>
  <c r="AV15" i="3"/>
  <c r="AW15" i="3"/>
  <c r="AX11" i="3"/>
  <c r="AZ15" i="3"/>
  <c r="AZ11" i="3"/>
  <c r="Z77" i="3"/>
  <c r="AB77" i="3"/>
  <c r="U78" i="3"/>
  <c r="W78" i="3"/>
  <c r="W14" i="3"/>
  <c r="U14" i="3"/>
  <c r="W57" i="3"/>
  <c r="U57" i="3"/>
  <c r="W60" i="3"/>
  <c r="U60" i="3"/>
  <c r="W37" i="3"/>
  <c r="U37" i="3"/>
  <c r="AB13" i="3"/>
  <c r="Z13" i="3"/>
  <c r="U29" i="3"/>
  <c r="W29" i="3"/>
  <c r="AB65" i="3"/>
  <c r="Z65" i="3"/>
  <c r="U28" i="3"/>
  <c r="W28" i="3"/>
  <c r="AB28" i="3"/>
  <c r="Z28" i="3"/>
  <c r="U79" i="3"/>
  <c r="W79" i="3"/>
  <c r="AB7" i="3"/>
  <c r="Z7" i="3"/>
  <c r="AB61" i="3"/>
  <c r="Z61" i="3"/>
  <c r="Z51" i="3"/>
  <c r="AB51" i="3"/>
  <c r="U42" i="3"/>
  <c r="W42" i="3"/>
  <c r="AV6" i="3"/>
  <c r="AX6" i="3"/>
  <c r="AY6" i="3"/>
  <c r="AZ6" i="3"/>
  <c r="AW6" i="3"/>
  <c r="U7" i="3"/>
  <c r="W7" i="3"/>
  <c r="AB20" i="3"/>
  <c r="Z20" i="3"/>
  <c r="U77" i="3"/>
  <c r="W77" i="3"/>
  <c r="U18" i="3"/>
  <c r="W18" i="3"/>
  <c r="Z37" i="3"/>
  <c r="AB37" i="3"/>
  <c r="AB21" i="3"/>
  <c r="Z21" i="3"/>
  <c r="AB79" i="3"/>
  <c r="Z79" i="3"/>
  <c r="Z12" i="3"/>
  <c r="AB12" i="3"/>
  <c r="U70" i="3"/>
  <c r="W70" i="3"/>
  <c r="AB67" i="3"/>
  <c r="Z67" i="3"/>
  <c r="M65" i="8"/>
  <c r="O87" i="7"/>
  <c r="O84" i="7"/>
  <c r="AA4" i="3"/>
  <c r="AC84" i="3"/>
  <c r="D15" i="12" s="1"/>
  <c r="U31" i="3"/>
  <c r="W31" i="3"/>
  <c r="W72" i="3"/>
  <c r="U72" i="3"/>
  <c r="W80" i="3"/>
  <c r="U80" i="3"/>
  <c r="AX5" i="3"/>
  <c r="AV5" i="3"/>
  <c r="AZ5" i="3"/>
  <c r="AY5" i="3"/>
  <c r="AW5" i="3"/>
  <c r="U56" i="3"/>
  <c r="W56" i="3"/>
  <c r="O91" i="7" l="1"/>
  <c r="M66" i="8" s="1"/>
  <c r="I8" i="14" s="1"/>
  <c r="H8" i="14" s="1"/>
  <c r="H10" i="14" s="1"/>
  <c r="M67" i="8"/>
  <c r="BR15" i="12"/>
  <c r="BQ15" i="12"/>
  <c r="BS15" i="12"/>
  <c r="Q15" i="12"/>
  <c r="N15" i="12"/>
  <c r="BF15" i="12"/>
  <c r="BA15" i="12"/>
  <c r="BG15" i="12"/>
  <c r="W15" i="12"/>
  <c r="AE15" i="12"/>
  <c r="AQ15" i="12"/>
  <c r="BH15" i="12"/>
  <c r="AX15" i="12"/>
  <c r="AS15" i="12"/>
  <c r="Y15" i="12"/>
  <c r="BD15" i="12"/>
  <c r="AC15" i="12"/>
  <c r="AV15" i="12"/>
  <c r="BO15" i="12"/>
  <c r="P15" i="12"/>
  <c r="AU15" i="12"/>
  <c r="AW15" i="12"/>
  <c r="AI15" i="12"/>
  <c r="BI15" i="12"/>
  <c r="AZ15" i="12"/>
  <c r="M15" i="12"/>
  <c r="Z15" i="12"/>
  <c r="BV15" i="12"/>
  <c r="BP15" i="12"/>
  <c r="I15" i="12"/>
  <c r="BC15" i="12"/>
  <c r="X15" i="12"/>
  <c r="V15" i="12"/>
  <c r="G15" i="12"/>
  <c r="AM15" i="12"/>
  <c r="L15" i="12"/>
  <c r="U15" i="12"/>
  <c r="BN15" i="12"/>
  <c r="BM15" i="12"/>
  <c r="H15" i="12"/>
  <c r="AK15" i="12"/>
  <c r="AB15" i="12"/>
  <c r="BE15" i="12"/>
  <c r="AT15" i="12"/>
  <c r="J15" i="12"/>
  <c r="AO15" i="12"/>
  <c r="AD15" i="12"/>
  <c r="R15" i="12"/>
  <c r="AF15" i="12"/>
  <c r="AL15" i="12"/>
  <c r="T15" i="12"/>
  <c r="AA15" i="12"/>
  <c r="AN15" i="12"/>
  <c r="BB15" i="12"/>
  <c r="BT15" i="12"/>
  <c r="AH15" i="12"/>
  <c r="E15" i="12"/>
  <c r="AG15" i="12"/>
  <c r="S15" i="12"/>
  <c r="BJ15" i="12"/>
  <c r="BK15" i="12"/>
  <c r="O15" i="12"/>
  <c r="BU15" i="12"/>
  <c r="K15" i="12"/>
  <c r="F15" i="12"/>
  <c r="AR15" i="12"/>
  <c r="BL15" i="12"/>
  <c r="AJ15" i="12"/>
  <c r="AY15" i="12"/>
  <c r="AP15" i="12"/>
  <c r="BB6" i="3"/>
  <c r="BA6" i="3"/>
  <c r="E10" i="13" s="1"/>
  <c r="AT16" i="3"/>
  <c r="AU16" i="3"/>
  <c r="AT12" i="3"/>
  <c r="E27" i="13" s="1"/>
  <c r="AU12" i="3"/>
  <c r="AU7" i="3"/>
  <c r="AT7" i="3"/>
  <c r="E12" i="13" s="1"/>
  <c r="W4" i="3"/>
  <c r="W84" i="3" s="1"/>
  <c r="D6" i="12" s="1"/>
  <c r="U4" i="3"/>
  <c r="U84" i="3" s="1"/>
  <c r="D4" i="12" s="1"/>
  <c r="V84" i="3"/>
  <c r="D5" i="12" s="1"/>
  <c r="AT5" i="3"/>
  <c r="E6" i="13" s="1"/>
  <c r="AU5" i="3"/>
  <c r="M91" i="7"/>
  <c r="E66" i="8" s="1"/>
  <c r="E8" i="14" s="1"/>
  <c r="D8" i="14" s="1"/>
  <c r="D10" i="14" s="1"/>
  <c r="BA15" i="3"/>
  <c r="BB15" i="3"/>
  <c r="BA4" i="3"/>
  <c r="E4" i="13" s="1"/>
  <c r="BB4" i="3"/>
  <c r="BA16" i="3"/>
  <c r="BB16" i="3"/>
  <c r="E67" i="8"/>
  <c r="Z4" i="3"/>
  <c r="Z84" i="3" s="1"/>
  <c r="D12" i="12" s="1"/>
  <c r="AB4" i="3"/>
  <c r="AB84" i="3" s="1"/>
  <c r="D14" i="12" s="1"/>
  <c r="AA84" i="3"/>
  <c r="D13" i="12" s="1"/>
  <c r="BB7" i="3"/>
  <c r="BA7" i="3"/>
  <c r="E13" i="13" s="1"/>
  <c r="AT13" i="3"/>
  <c r="AT10" i="3"/>
  <c r="E21" i="13" s="1"/>
  <c r="AU10" i="3"/>
  <c r="AU6" i="3"/>
  <c r="AT6" i="3"/>
  <c r="E9" i="13" s="1"/>
  <c r="BA12" i="3"/>
  <c r="E28" i="13" s="1"/>
  <c r="BB12" i="3"/>
  <c r="BB5" i="3"/>
  <c r="BA5" i="3"/>
  <c r="E7" i="13" s="1"/>
  <c r="BA11" i="3"/>
  <c r="E25" i="13" s="1"/>
  <c r="BB11" i="3"/>
  <c r="AU15" i="3"/>
  <c r="AU11" i="3"/>
  <c r="AT11" i="3"/>
  <c r="E24" i="13" s="1"/>
  <c r="AT15" i="3"/>
  <c r="BO7" i="12"/>
  <c r="BT7" i="12"/>
  <c r="AL7" i="12"/>
  <c r="AH7" i="12"/>
  <c r="AD7" i="12"/>
  <c r="Z7" i="12"/>
  <c r="V7" i="12"/>
  <c r="R7" i="12"/>
  <c r="N7" i="12"/>
  <c r="J7" i="12"/>
  <c r="AW7" i="12"/>
  <c r="AP7" i="12"/>
  <c r="AU7" i="12"/>
  <c r="E7" i="12"/>
  <c r="BI7" i="12"/>
  <c r="AK7" i="12"/>
  <c r="AQ7" i="12"/>
  <c r="BR7" i="12"/>
  <c r="BS7" i="12"/>
  <c r="K7" i="12"/>
  <c r="AO7" i="12"/>
  <c r="BF7" i="12"/>
  <c r="AT7" i="12"/>
  <c r="T7" i="12"/>
  <c r="AA7" i="12"/>
  <c r="BN7" i="12"/>
  <c r="BM7" i="12"/>
  <c r="AI7" i="12"/>
  <c r="U7" i="12"/>
  <c r="S7" i="12"/>
  <c r="Y7" i="12"/>
  <c r="X7" i="12"/>
  <c r="L7" i="12"/>
  <c r="AS7" i="12"/>
  <c r="BV7" i="12"/>
  <c r="BU7" i="12"/>
  <c r="BP7" i="12"/>
  <c r="AF7" i="12"/>
  <c r="M7" i="12"/>
  <c r="G7" i="12"/>
  <c r="BG7" i="12"/>
  <c r="AB7" i="12"/>
  <c r="AZ7" i="12"/>
  <c r="AR7" i="12"/>
  <c r="AJ7" i="12"/>
  <c r="BH7" i="12"/>
  <c r="AX7" i="12"/>
  <c r="I7" i="12"/>
  <c r="AG7" i="12"/>
  <c r="Q7" i="12"/>
  <c r="BA7" i="12"/>
  <c r="AC7" i="12"/>
  <c r="BQ7" i="12"/>
  <c r="P7" i="12"/>
  <c r="BD7" i="12"/>
  <c r="H7" i="12"/>
  <c r="AV7" i="12"/>
  <c r="BE7" i="12"/>
  <c r="BL7" i="12"/>
  <c r="BC7" i="12"/>
  <c r="F7" i="12"/>
  <c r="AN7" i="12"/>
  <c r="AM7" i="12"/>
  <c r="AE7" i="12"/>
  <c r="W7" i="12"/>
  <c r="O7" i="12"/>
  <c r="BB7" i="12"/>
  <c r="AY7" i="12"/>
  <c r="BK7" i="12"/>
  <c r="BJ7" i="12"/>
  <c r="BA8" i="3"/>
  <c r="E16" i="13" s="1"/>
  <c r="BB8" i="3"/>
  <c r="AT4" i="3"/>
  <c r="E3" i="13" s="1"/>
  <c r="AU4" i="3"/>
  <c r="BA9" i="3"/>
  <c r="E19" i="13" s="1"/>
  <c r="BB9" i="3"/>
  <c r="BB10" i="3"/>
  <c r="BA13" i="3"/>
  <c r="BA10" i="3"/>
  <c r="E22" i="13" s="1"/>
  <c r="AT9" i="3"/>
  <c r="E18" i="13" s="1"/>
  <c r="AU9" i="3"/>
  <c r="AU8" i="3"/>
  <c r="AT8" i="3"/>
  <c r="E15" i="13" s="1"/>
  <c r="D21" i="12" l="1"/>
  <c r="AN21" i="12" s="1"/>
  <c r="D20" i="12"/>
  <c r="P20" i="12" s="1"/>
  <c r="BO14" i="12"/>
  <c r="BR14" i="12"/>
  <c r="M14" i="12"/>
  <c r="AY14" i="12"/>
  <c r="AU14" i="12"/>
  <c r="BG14" i="12"/>
  <c r="AS14" i="12"/>
  <c r="AI14" i="12"/>
  <c r="R14" i="12"/>
  <c r="BJ14" i="12"/>
  <c r="Y14" i="12"/>
  <c r="BK14" i="12"/>
  <c r="AM14" i="12"/>
  <c r="F14" i="12"/>
  <c r="BE14" i="12"/>
  <c r="BL14" i="12"/>
  <c r="AH14" i="12"/>
  <c r="BU14" i="12"/>
  <c r="G14" i="12"/>
  <c r="BB14" i="12"/>
  <c r="AA14" i="12"/>
  <c r="T14" i="12"/>
  <c r="U14" i="12"/>
  <c r="AF14" i="12"/>
  <c r="AJ14" i="12"/>
  <c r="N14" i="12"/>
  <c r="AQ14" i="12"/>
  <c r="AC14" i="12"/>
  <c r="E14" i="12"/>
  <c r="BT14" i="12"/>
  <c r="BN14" i="12"/>
  <c r="AX14" i="12"/>
  <c r="BC14" i="12"/>
  <c r="V14" i="12"/>
  <c r="W14" i="12"/>
  <c r="Z14" i="12"/>
  <c r="BI14" i="12"/>
  <c r="BH14" i="12"/>
  <c r="P14" i="12"/>
  <c r="L14" i="12"/>
  <c r="AE14" i="12"/>
  <c r="I14" i="12"/>
  <c r="S14" i="12"/>
  <c r="BA14" i="12"/>
  <c r="BP14" i="12"/>
  <c r="BM14" i="12"/>
  <c r="BQ14" i="12"/>
  <c r="J14" i="12"/>
  <c r="AO14" i="12"/>
  <c r="AG14" i="12"/>
  <c r="K14" i="12"/>
  <c r="AP14" i="12"/>
  <c r="H14" i="12"/>
  <c r="AZ14" i="12"/>
  <c r="AK14" i="12"/>
  <c r="Q14" i="12"/>
  <c r="AD14" i="12"/>
  <c r="AB14" i="12"/>
  <c r="O14" i="12"/>
  <c r="AW14" i="12"/>
  <c r="BF14" i="12"/>
  <c r="X14" i="12"/>
  <c r="BS14" i="12"/>
  <c r="BV14" i="12"/>
  <c r="AR14" i="12"/>
  <c r="AV14" i="12"/>
  <c r="BD14" i="12"/>
  <c r="AL14" i="12"/>
  <c r="AT14" i="12"/>
  <c r="AN14" i="12"/>
  <c r="BS12" i="12"/>
  <c r="BV12" i="12"/>
  <c r="L12" i="12"/>
  <c r="Y12" i="12"/>
  <c r="AV12" i="12"/>
  <c r="AF12" i="12"/>
  <c r="AD12" i="12"/>
  <c r="P12" i="12"/>
  <c r="T12" i="12"/>
  <c r="M12" i="12"/>
  <c r="AI12" i="12"/>
  <c r="AB12" i="12"/>
  <c r="BJ12" i="12"/>
  <c r="AR12" i="12"/>
  <c r="Q12" i="12"/>
  <c r="BL12" i="12"/>
  <c r="AG12" i="12"/>
  <c r="BT12" i="12"/>
  <c r="BR12" i="12"/>
  <c r="AK12" i="12"/>
  <c r="AC12" i="12"/>
  <c r="AY12" i="12"/>
  <c r="AX12" i="12"/>
  <c r="I12" i="12"/>
  <c r="AP12" i="12"/>
  <c r="K12" i="12"/>
  <c r="AU12" i="12"/>
  <c r="BK12" i="12"/>
  <c r="AL12" i="12"/>
  <c r="BO12" i="12"/>
  <c r="BH12" i="12"/>
  <c r="F12" i="12"/>
  <c r="BD12" i="12"/>
  <c r="N12" i="12"/>
  <c r="X12" i="12"/>
  <c r="BG12" i="12"/>
  <c r="S12" i="12"/>
  <c r="BI12" i="12"/>
  <c r="BM12" i="12"/>
  <c r="AT12" i="12"/>
  <c r="AA12" i="12"/>
  <c r="AO12" i="12"/>
  <c r="AW12" i="12"/>
  <c r="U12" i="12"/>
  <c r="R12" i="12"/>
  <c r="BP12" i="12"/>
  <c r="BU12" i="12"/>
  <c r="BN12" i="12"/>
  <c r="AQ12" i="12"/>
  <c r="W12" i="12"/>
  <c r="H12" i="12"/>
  <c r="AS12" i="12"/>
  <c r="G12" i="12"/>
  <c r="BB12" i="12"/>
  <c r="AE12" i="12"/>
  <c r="BC12" i="12"/>
  <c r="E12" i="12"/>
  <c r="AZ12" i="12"/>
  <c r="V12" i="12"/>
  <c r="BE12" i="12"/>
  <c r="AN12" i="12"/>
  <c r="BF12" i="12"/>
  <c r="AJ12" i="12"/>
  <c r="BQ12" i="12"/>
  <c r="Z12" i="12"/>
  <c r="J12" i="12"/>
  <c r="O12" i="12"/>
  <c r="AH12" i="12"/>
  <c r="AM12" i="12"/>
  <c r="BA12" i="12"/>
  <c r="AI21" i="12"/>
  <c r="BO5" i="12"/>
  <c r="BT5" i="12"/>
  <c r="G5" i="12"/>
  <c r="Q5" i="12"/>
  <c r="AV5" i="12"/>
  <c r="AF5" i="12"/>
  <c r="AD5" i="12"/>
  <c r="BE5" i="12"/>
  <c r="BJ5" i="12"/>
  <c r="AI5" i="12"/>
  <c r="AU5" i="12"/>
  <c r="AB5" i="12"/>
  <c r="BB5" i="12"/>
  <c r="U5" i="12"/>
  <c r="BI5" i="12"/>
  <c r="BH5" i="12"/>
  <c r="BC5" i="12"/>
  <c r="BR5" i="12"/>
  <c r="BS5" i="12"/>
  <c r="M5" i="12"/>
  <c r="Y5" i="12"/>
  <c r="AP5" i="12"/>
  <c r="O5" i="12"/>
  <c r="H5" i="12"/>
  <c r="AX5" i="12"/>
  <c r="BA5" i="12"/>
  <c r="BN5" i="12"/>
  <c r="BM5" i="12"/>
  <c r="AJ5" i="12"/>
  <c r="I5" i="12"/>
  <c r="AR5" i="12"/>
  <c r="R5" i="12"/>
  <c r="P5" i="12"/>
  <c r="AM5" i="12"/>
  <c r="AW5" i="12"/>
  <c r="F5" i="12"/>
  <c r="BV5" i="12"/>
  <c r="BU5" i="12"/>
  <c r="BP5" i="12"/>
  <c r="S5" i="12"/>
  <c r="AN5" i="12"/>
  <c r="V5" i="12"/>
  <c r="BL5" i="12"/>
  <c r="AE5" i="12"/>
  <c r="X5" i="12"/>
  <c r="K5" i="12"/>
  <c r="AT5" i="12"/>
  <c r="BG5" i="12"/>
  <c r="BK5" i="12"/>
  <c r="AO5" i="12"/>
  <c r="AA5" i="12"/>
  <c r="AL5" i="12"/>
  <c r="AG5" i="12"/>
  <c r="E5" i="12"/>
  <c r="BQ5" i="12"/>
  <c r="AQ5" i="12"/>
  <c r="J5" i="12"/>
  <c r="AZ5" i="12"/>
  <c r="W5" i="12"/>
  <c r="BF5" i="12"/>
  <c r="Z5" i="12"/>
  <c r="AY5" i="12"/>
  <c r="AS5" i="12"/>
  <c r="N5" i="12"/>
  <c r="BD5" i="12"/>
  <c r="AC5" i="12"/>
  <c r="AK5" i="12"/>
  <c r="T5" i="12"/>
  <c r="AH5" i="12"/>
  <c r="L5" i="12"/>
  <c r="D19" i="12"/>
  <c r="BP4" i="12"/>
  <c r="BM4" i="12"/>
  <c r="BQ4" i="12"/>
  <c r="AW4" i="12"/>
  <c r="N4" i="12"/>
  <c r="AK4" i="12"/>
  <c r="AY4" i="12"/>
  <c r="G4" i="12"/>
  <c r="Z4" i="12"/>
  <c r="AB4" i="12"/>
  <c r="T4" i="12"/>
  <c r="AR4" i="12"/>
  <c r="P4" i="12"/>
  <c r="AV4" i="12"/>
  <c r="W4" i="12"/>
  <c r="U4" i="12"/>
  <c r="H4" i="12"/>
  <c r="AL4" i="12"/>
  <c r="BV4" i="12"/>
  <c r="O4" i="12"/>
  <c r="L4" i="12"/>
  <c r="V4" i="12"/>
  <c r="AP4" i="12"/>
  <c r="Q4" i="12"/>
  <c r="BC4" i="12"/>
  <c r="AO4" i="12"/>
  <c r="BT4" i="12"/>
  <c r="BL4" i="12"/>
  <c r="AU4" i="12"/>
  <c r="BS4" i="12"/>
  <c r="S4" i="12"/>
  <c r="AG4" i="12"/>
  <c r="BB4" i="12"/>
  <c r="Y4" i="12"/>
  <c r="R4" i="12"/>
  <c r="AQ4" i="12"/>
  <c r="AF4" i="12"/>
  <c r="X4" i="12"/>
  <c r="AA4" i="12"/>
  <c r="BJ4" i="12"/>
  <c r="BE4" i="12"/>
  <c r="F4" i="12"/>
  <c r="AC4" i="12"/>
  <c r="BG4" i="12"/>
  <c r="BD4" i="12"/>
  <c r="BO4" i="12"/>
  <c r="BR4" i="12"/>
  <c r="AD4" i="12"/>
  <c r="AH4" i="12"/>
  <c r="I4" i="12"/>
  <c r="AZ4" i="12"/>
  <c r="K4" i="12"/>
  <c r="BI4" i="12"/>
  <c r="AT4" i="12"/>
  <c r="AE4" i="12"/>
  <c r="E4" i="12"/>
  <c r="BA4" i="12"/>
  <c r="AX4" i="12"/>
  <c r="AI4" i="12"/>
  <c r="AJ4" i="12"/>
  <c r="BF4" i="12"/>
  <c r="BK4" i="12"/>
  <c r="BU4" i="12"/>
  <c r="BN4" i="12"/>
  <c r="AN4" i="12"/>
  <c r="AM4" i="12"/>
  <c r="M4" i="12"/>
  <c r="AS4" i="12"/>
  <c r="J4" i="12"/>
  <c r="BH4" i="12"/>
  <c r="BS13" i="12"/>
  <c r="BT13" i="12"/>
  <c r="Q13" i="12"/>
  <c r="S13" i="12"/>
  <c r="AS13" i="12"/>
  <c r="BJ13" i="12"/>
  <c r="AV13" i="12"/>
  <c r="G13" i="12"/>
  <c r="BI13" i="12"/>
  <c r="AU13" i="12"/>
  <c r="AN13" i="12"/>
  <c r="AT13" i="12"/>
  <c r="AQ13" i="12"/>
  <c r="BA13" i="12"/>
  <c r="AY13" i="12"/>
  <c r="BH13" i="12"/>
  <c r="AM13" i="12"/>
  <c r="BP13" i="12"/>
  <c r="AE13" i="12"/>
  <c r="T13" i="12"/>
  <c r="N13" i="12"/>
  <c r="O13" i="12"/>
  <c r="AJ13" i="12"/>
  <c r="BB13" i="12"/>
  <c r="AP13" i="12"/>
  <c r="H13" i="12"/>
  <c r="W13" i="12"/>
  <c r="L13" i="12"/>
  <c r="AA13" i="12"/>
  <c r="BV13" i="12"/>
  <c r="BU13" i="12"/>
  <c r="Y13" i="12"/>
  <c r="AH13" i="12"/>
  <c r="X13" i="12"/>
  <c r="AR13" i="12"/>
  <c r="BC13" i="12"/>
  <c r="P13" i="12"/>
  <c r="BG13" i="12"/>
  <c r="I13" i="12"/>
  <c r="BN13" i="12"/>
  <c r="F13" i="12"/>
  <c r="AB13" i="12"/>
  <c r="BL13" i="12"/>
  <c r="BD13" i="12"/>
  <c r="AG13" i="12"/>
  <c r="AX13" i="12"/>
  <c r="AL13" i="12"/>
  <c r="BR13" i="12"/>
  <c r="BQ13" i="12"/>
  <c r="BO13" i="12"/>
  <c r="AO13" i="12"/>
  <c r="K13" i="12"/>
  <c r="U13" i="12"/>
  <c r="BF13" i="12"/>
  <c r="V13" i="12"/>
  <c r="E13" i="12"/>
  <c r="AW13" i="12"/>
  <c r="AZ13" i="12"/>
  <c r="M13" i="12"/>
  <c r="AF13" i="12"/>
  <c r="Z13" i="12"/>
  <c r="J13" i="12"/>
  <c r="AK13" i="12"/>
  <c r="AI13" i="12"/>
  <c r="AC13" i="12"/>
  <c r="BM13" i="12"/>
  <c r="AD13" i="12"/>
  <c r="BK13" i="12"/>
  <c r="BE13" i="12"/>
  <c r="R13" i="12"/>
  <c r="BP6" i="12"/>
  <c r="BM6" i="12"/>
  <c r="BQ6" i="12"/>
  <c r="AF6" i="12"/>
  <c r="BG6" i="12"/>
  <c r="R6" i="12"/>
  <c r="W6" i="12"/>
  <c r="AQ6" i="12"/>
  <c r="T6" i="12"/>
  <c r="G6" i="12"/>
  <c r="BJ6" i="12"/>
  <c r="AC6" i="12"/>
  <c r="AD6" i="12"/>
  <c r="S6" i="12"/>
  <c r="AA6" i="12"/>
  <c r="AT6" i="12"/>
  <c r="AB6" i="12"/>
  <c r="Z6" i="12"/>
  <c r="BV6" i="12"/>
  <c r="BD6" i="12"/>
  <c r="P6" i="12"/>
  <c r="AG6" i="12"/>
  <c r="AW6" i="12"/>
  <c r="AE6" i="12"/>
  <c r="Q6" i="12"/>
  <c r="AP6" i="12"/>
  <c r="BT6" i="12"/>
  <c r="AM6" i="12"/>
  <c r="X6" i="12"/>
  <c r="H6" i="12"/>
  <c r="BS6" i="12"/>
  <c r="V6" i="12"/>
  <c r="F6" i="12"/>
  <c r="N6" i="12"/>
  <c r="BE6" i="12"/>
  <c r="BK6" i="12"/>
  <c r="L6" i="12"/>
  <c r="AO6" i="12"/>
  <c r="AZ6" i="12"/>
  <c r="BN6" i="12"/>
  <c r="O6" i="12"/>
  <c r="AS6" i="12"/>
  <c r="AY6" i="12"/>
  <c r="K6" i="12"/>
  <c r="BF6" i="12"/>
  <c r="AL6" i="12"/>
  <c r="BO6" i="12"/>
  <c r="BR6" i="12"/>
  <c r="AU6" i="12"/>
  <c r="Y6" i="12"/>
  <c r="AN6" i="12"/>
  <c r="I6" i="12"/>
  <c r="AR6" i="12"/>
  <c r="BL6" i="12"/>
  <c r="AX6" i="12"/>
  <c r="J6" i="12"/>
  <c r="BB6" i="12"/>
  <c r="BH6" i="12"/>
  <c r="AV6" i="12"/>
  <c r="AH6" i="12"/>
  <c r="M6" i="12"/>
  <c r="BC6" i="12"/>
  <c r="BI6" i="12"/>
  <c r="BU6" i="12"/>
  <c r="AI6" i="12"/>
  <c r="E6" i="12"/>
  <c r="U6" i="12"/>
  <c r="BA6" i="12"/>
  <c r="AJ6" i="12"/>
  <c r="AK6" i="12"/>
  <c r="AL20" i="12"/>
  <c r="AF20" i="12"/>
  <c r="BA20" i="12"/>
  <c r="R20" i="12"/>
  <c r="BL20" i="12"/>
  <c r="AG20" i="12" l="1"/>
  <c r="AC20" i="12"/>
  <c r="AY20" i="12"/>
  <c r="AW21" i="12"/>
  <c r="BQ20" i="12"/>
  <c r="O20" i="12"/>
  <c r="BL21" i="12"/>
  <c r="Q21" i="12"/>
  <c r="AF21" i="12"/>
  <c r="AR21" i="12"/>
  <c r="BB20" i="12"/>
  <c r="AW20" i="12"/>
  <c r="S20" i="12"/>
  <c r="N20" i="12"/>
  <c r="BO21" i="12"/>
  <c r="BB21" i="12"/>
  <c r="BH21" i="12"/>
  <c r="W20" i="12"/>
  <c r="K20" i="12"/>
  <c r="AH20" i="12"/>
  <c r="Z20" i="12"/>
  <c r="N21" i="12"/>
  <c r="AX21" i="12"/>
  <c r="Y21" i="12"/>
  <c r="V20" i="12"/>
  <c r="AS20" i="12"/>
  <c r="AJ20" i="12"/>
  <c r="BG20" i="12"/>
  <c r="AN20" i="12"/>
  <c r="BU20" i="12"/>
  <c r="F20" i="12"/>
  <c r="BO20" i="12"/>
  <c r="T20" i="12"/>
  <c r="AH21" i="12"/>
  <c r="AD21" i="12"/>
  <c r="AO21" i="12"/>
  <c r="BQ21" i="12"/>
  <c r="L21" i="12"/>
  <c r="AZ21" i="12"/>
  <c r="AM21" i="12"/>
  <c r="AD20" i="12"/>
  <c r="BK20" i="12"/>
  <c r="AK20" i="12"/>
  <c r="AU20" i="12"/>
  <c r="AI20" i="12"/>
  <c r="H20" i="12"/>
  <c r="AP20" i="12"/>
  <c r="BM20" i="12"/>
  <c r="J20" i="12"/>
  <c r="V21" i="12"/>
  <c r="AS21" i="12"/>
  <c r="AK21" i="12"/>
  <c r="BS21" i="12"/>
  <c r="BG21" i="12"/>
  <c r="AP21" i="12"/>
  <c r="M21" i="12"/>
  <c r="U20" i="12"/>
  <c r="Y20" i="12"/>
  <c r="I20" i="12"/>
  <c r="BP20" i="12"/>
  <c r="AX20" i="12"/>
  <c r="AT20" i="12"/>
  <c r="L20" i="12"/>
  <c r="AE20" i="12"/>
  <c r="G20" i="12"/>
  <c r="BD20" i="12"/>
  <c r="BR20" i="12"/>
  <c r="X20" i="12"/>
  <c r="E21" i="12"/>
  <c r="AB21" i="12"/>
  <c r="H21" i="12"/>
  <c r="F21" i="12"/>
  <c r="BN21" i="12"/>
  <c r="O21" i="12"/>
  <c r="AU21" i="12"/>
  <c r="I21" i="12"/>
  <c r="AY21" i="12"/>
  <c r="BU21" i="12"/>
  <c r="AQ21" i="12"/>
  <c r="AJ21" i="12"/>
  <c r="BJ21" i="12"/>
  <c r="E20" i="12"/>
  <c r="AB20" i="12"/>
  <c r="AR20" i="12"/>
  <c r="BE20" i="12"/>
  <c r="BI20" i="12"/>
  <c r="AM20" i="12"/>
  <c r="BS20" i="12"/>
  <c r="BF20" i="12"/>
  <c r="BJ20" i="12"/>
  <c r="AO20" i="12"/>
  <c r="BN20" i="12"/>
  <c r="M20" i="12"/>
  <c r="BV20" i="12"/>
  <c r="AV20" i="12"/>
  <c r="AQ20" i="12"/>
  <c r="BT20" i="12"/>
  <c r="AA20" i="12"/>
  <c r="BC20" i="12"/>
  <c r="AZ20" i="12"/>
  <c r="Q20" i="12"/>
  <c r="BH20" i="12"/>
  <c r="BI21" i="12"/>
  <c r="AV21" i="12"/>
  <c r="BC21" i="12"/>
  <c r="BD21" i="12"/>
  <c r="W21" i="12"/>
  <c r="BF21" i="12"/>
  <c r="AC21" i="12"/>
  <c r="R21" i="12"/>
  <c r="G21" i="12"/>
  <c r="U21" i="12"/>
  <c r="S21" i="12"/>
  <c r="AT21" i="12"/>
  <c r="BT21" i="12"/>
  <c r="BM21" i="12"/>
  <c r="AL21" i="12"/>
  <c r="BV21" i="12"/>
  <c r="BK21" i="12"/>
  <c r="AE21" i="12"/>
  <c r="Z21" i="12"/>
  <c r="BP21" i="12"/>
  <c r="J21" i="12"/>
  <c r="AG21" i="12"/>
  <c r="K21" i="12"/>
  <c r="T21" i="12"/>
  <c r="X21" i="12"/>
  <c r="P21" i="12"/>
  <c r="BR21" i="12"/>
  <c r="BE21" i="12"/>
  <c r="AA21" i="12"/>
  <c r="BA21" i="12"/>
  <c r="D22" i="12"/>
  <c r="BU22" i="12" s="1"/>
  <c r="BT19" i="12"/>
  <c r="BR19" i="12"/>
  <c r="BH19" i="12"/>
  <c r="V19" i="12"/>
  <c r="X19" i="12"/>
  <c r="R19" i="12"/>
  <c r="BD19" i="12"/>
  <c r="AM19" i="12"/>
  <c r="P19" i="12"/>
  <c r="AF19" i="12"/>
  <c r="AB19" i="12"/>
  <c r="J19" i="12"/>
  <c r="AP19" i="12"/>
  <c r="BV19" i="12"/>
  <c r="O19" i="12"/>
  <c r="BU19" i="12"/>
  <c r="H19" i="12"/>
  <c r="F19" i="12"/>
  <c r="BA19" i="12"/>
  <c r="AR19" i="12"/>
  <c r="W19" i="12"/>
  <c r="S19" i="12"/>
  <c r="I19" i="12"/>
  <c r="BL19" i="12"/>
  <c r="BJ19" i="12"/>
  <c r="G19" i="12"/>
  <c r="BS19" i="12"/>
  <c r="AI19" i="12"/>
  <c r="Y19" i="12"/>
  <c r="AE19" i="12"/>
  <c r="AJ19" i="12"/>
  <c r="AT19" i="12"/>
  <c r="AA19" i="12"/>
  <c r="AC19" i="12"/>
  <c r="N19" i="12"/>
  <c r="BI19" i="12"/>
  <c r="K19" i="12"/>
  <c r="AU19" i="12"/>
  <c r="AY19" i="12"/>
  <c r="BQ19" i="12"/>
  <c r="BC19" i="12"/>
  <c r="AW19" i="12"/>
  <c r="AX19" i="12"/>
  <c r="BB19" i="12"/>
  <c r="BN19" i="12"/>
  <c r="BG19" i="12"/>
  <c r="U19" i="12"/>
  <c r="AO19" i="12"/>
  <c r="BP19" i="12"/>
  <c r="AD19" i="12"/>
  <c r="AZ19" i="12"/>
  <c r="AV19" i="12"/>
  <c r="Q19" i="12"/>
  <c r="AL19" i="12"/>
  <c r="M19" i="12"/>
  <c r="AK19" i="12"/>
  <c r="E19" i="12"/>
  <c r="BF19" i="12"/>
  <c r="BK19" i="12"/>
  <c r="BO19" i="12"/>
  <c r="Z19" i="12"/>
  <c r="AH19" i="12"/>
  <c r="AS19" i="12"/>
  <c r="BE19" i="12"/>
  <c r="AG19" i="12"/>
  <c r="T19" i="12"/>
  <c r="BM19" i="12"/>
  <c r="AQ19" i="12"/>
  <c r="L19" i="12"/>
  <c r="AN19" i="12"/>
  <c r="AM22" i="12"/>
  <c r="AA22" i="12"/>
  <c r="AU22" i="12"/>
  <c r="BV22" i="12"/>
  <c r="AV22" i="12"/>
  <c r="AK22" i="12"/>
  <c r="N22" i="12"/>
  <c r="AB22" i="12"/>
  <c r="M22" i="12"/>
  <c r="AH22" i="12"/>
  <c r="W22" i="12"/>
  <c r="T22" i="12"/>
  <c r="Y22" i="12"/>
  <c r="BB22" i="12"/>
  <c r="AZ22" i="12" l="1"/>
  <c r="AP22" i="12"/>
  <c r="BE22" i="12"/>
  <c r="AI22" i="12"/>
  <c r="BN22" i="12"/>
  <c r="BK22" i="12"/>
  <c r="K22" i="12"/>
  <c r="AF22" i="12"/>
  <c r="BD22" i="12"/>
  <c r="BP22" i="12"/>
  <c r="BI22" i="12"/>
  <c r="U22" i="12"/>
  <c r="V22" i="12"/>
  <c r="Z22" i="12"/>
  <c r="AJ22" i="12"/>
  <c r="AE22" i="12"/>
  <c r="AS22" i="12"/>
  <c r="BT22" i="12"/>
  <c r="F22" i="12"/>
  <c r="AR22" i="12"/>
  <c r="G22" i="12"/>
  <c r="AT22" i="12"/>
  <c r="O22" i="12"/>
  <c r="AY22" i="12"/>
  <c r="BM22" i="12"/>
  <c r="BJ22" i="12"/>
  <c r="AQ22" i="12"/>
  <c r="BG22" i="12"/>
  <c r="AG22" i="12"/>
  <c r="I22" i="12"/>
  <c r="AO22" i="12"/>
  <c r="BS22" i="12"/>
  <c r="BH22" i="12"/>
  <c r="BQ22" i="12"/>
  <c r="AN22" i="12"/>
  <c r="P22" i="12"/>
  <c r="BC22" i="12"/>
  <c r="R22" i="12"/>
  <c r="BR22" i="12"/>
  <c r="AD22" i="12"/>
  <c r="BA22" i="12"/>
  <c r="BF22" i="12"/>
  <c r="AC22" i="12"/>
  <c r="AX22" i="12"/>
  <c r="BL22" i="12"/>
  <c r="Q22" i="12"/>
  <c r="J22" i="12"/>
  <c r="AW22" i="12"/>
  <c r="S22" i="12"/>
  <c r="X22" i="12"/>
  <c r="BO22" i="12"/>
  <c r="E22" i="12"/>
  <c r="L22" i="12"/>
  <c r="H22" i="12"/>
  <c r="AL22" i="12"/>
</calcChain>
</file>

<file path=xl/sharedStrings.xml><?xml version="1.0" encoding="utf-8"?>
<sst xmlns="http://schemas.openxmlformats.org/spreadsheetml/2006/main" count="2692" uniqueCount="893">
  <si>
    <t>Score</t>
  </si>
  <si>
    <t>A</t>
  </si>
  <si>
    <t>B</t>
  </si>
  <si>
    <t>C</t>
  </si>
  <si>
    <t>D</t>
  </si>
  <si>
    <t>No.</t>
  </si>
  <si>
    <t>Aggregate expenditure out-turn compared to original approved budget</t>
  </si>
  <si>
    <t>PI-1</t>
  </si>
  <si>
    <t>I</t>
  </si>
  <si>
    <t>Time Frame</t>
  </si>
  <si>
    <t>Last Financial Year</t>
  </si>
  <si>
    <t>Composition of expenditure out-turn compared to original approved budget</t>
  </si>
  <si>
    <t>PI-2</t>
  </si>
  <si>
    <t>IGR out-turn compared to original approved budget</t>
  </si>
  <si>
    <t>PI-3</t>
  </si>
  <si>
    <t>PI-4</t>
  </si>
  <si>
    <t>Less than 2% of aggregate actual expenditure</t>
  </si>
  <si>
    <t>Between 5% and 10% of Actual Expenditure</t>
  </si>
  <si>
    <t>More than 10% of actual expenditure</t>
  </si>
  <si>
    <t>PI-5</t>
  </si>
  <si>
    <t>Comprehensiveness of information included in budget documentation</t>
  </si>
  <si>
    <t>Latest Approved Budget</t>
  </si>
  <si>
    <t>PI-6</t>
  </si>
  <si>
    <t>Income/expenditure information on donor-funded projects which is included in fiscal reports</t>
  </si>
  <si>
    <t>PI-7</t>
  </si>
  <si>
    <t>II</t>
  </si>
  <si>
    <t>PI-8</t>
  </si>
  <si>
    <t>PI-10</t>
  </si>
  <si>
    <t>PI-11</t>
  </si>
  <si>
    <t>Existence of and adherence to a fixed budget calendar</t>
  </si>
  <si>
    <t>Guidance on the preparation of budget submissions</t>
  </si>
  <si>
    <t>Timely budget approval by the legislature</t>
  </si>
  <si>
    <t>III</t>
  </si>
  <si>
    <t>Multi-year fiscal forecasts and functional allocations</t>
  </si>
  <si>
    <t>PI-12</t>
  </si>
  <si>
    <t>No forward estimates are produced</t>
  </si>
  <si>
    <t>Scope and frequency of debt sustainability analysis</t>
  </si>
  <si>
    <t>Last 12 months</t>
  </si>
  <si>
    <t>Existence of costed sector strategies</t>
  </si>
  <si>
    <t>Extent to which cash flows are forecast and monitored</t>
  </si>
  <si>
    <t>PI-16</t>
  </si>
  <si>
    <t>A cash flow forecast is prepared for the fiscal year, and is updated monthly on the basis of actual cash inflows and outflows.</t>
  </si>
  <si>
    <t>Frequency and transparency of adjustments to budget allocations, which are decided above the level of management of MDAs</t>
  </si>
  <si>
    <t>PI-17</t>
  </si>
  <si>
    <t>Current</t>
  </si>
  <si>
    <t>PI-20</t>
  </si>
  <si>
    <t>Regularity of bank reconciliations</t>
  </si>
  <si>
    <t>PI-21</t>
  </si>
  <si>
    <t>PI-25</t>
  </si>
  <si>
    <t>Timeliness of submission of the financial statements</t>
  </si>
  <si>
    <t>IPSAS Accrual Fully Used</t>
  </si>
  <si>
    <t>IPSAS Cash Fully Complied with</t>
  </si>
  <si>
    <t>Mixture of IPSAS Accrual and Cash</t>
  </si>
  <si>
    <t>IPSAS not used</t>
  </si>
  <si>
    <t>Timeliness of submission of audit reports to legislature</t>
  </si>
  <si>
    <t>PI-26</t>
  </si>
  <si>
    <t>PI-27</t>
  </si>
  <si>
    <t>Capital Expenditure Ratio</t>
  </si>
  <si>
    <t>More than 60%</t>
  </si>
  <si>
    <t>Between 40% and 60%</t>
  </si>
  <si>
    <t>Between 20% and 40%</t>
  </si>
  <si>
    <t>Less than 20%</t>
  </si>
  <si>
    <t>More than 80%</t>
  </si>
  <si>
    <t xml:space="preserve">Procurement Law </t>
  </si>
  <si>
    <t>In place and adhered to</t>
  </si>
  <si>
    <t>In place and only partially adhered to</t>
  </si>
  <si>
    <t>Nothing</t>
  </si>
  <si>
    <t>Fiscal Responsibility Law</t>
  </si>
  <si>
    <t>In draft or out of date</t>
  </si>
  <si>
    <t>Audit Law</t>
  </si>
  <si>
    <t>3, 4</t>
  </si>
  <si>
    <t>6, 11a</t>
  </si>
  <si>
    <t>In place but not fully staff nor operational</t>
  </si>
  <si>
    <t>In place, fully staffed and operational</t>
  </si>
  <si>
    <t>In process of being established</t>
  </si>
  <si>
    <t>12a</t>
  </si>
  <si>
    <t>Average monthly debt service ratio is less than 40% of FAAC Allocation</t>
  </si>
  <si>
    <t>Less than 10% of total gross allocation</t>
  </si>
  <si>
    <t>Between 25% and 40% of gross allocation</t>
  </si>
  <si>
    <t>Between 10% and 25% of gross allocation</t>
  </si>
  <si>
    <t xml:space="preserve">In place and funded with 5% of IGR </t>
  </si>
  <si>
    <t>In place but not regularly funded</t>
  </si>
  <si>
    <t>Nothing in place</t>
  </si>
  <si>
    <t>Organic Budget Law or equivalent</t>
  </si>
  <si>
    <t>Financial Management Law</t>
  </si>
  <si>
    <t>Proportion of Expenditure that is actioned through the TSA</t>
  </si>
  <si>
    <t>At least 75% of total expenditure</t>
  </si>
  <si>
    <t>At least 75% of recurrent expenditure</t>
  </si>
  <si>
    <t>Between 75% and 50% of recurrent expenditure</t>
  </si>
  <si>
    <t>11a</t>
  </si>
  <si>
    <t>Personnel Expenditure Ratio</t>
  </si>
  <si>
    <t>Less than 30% of total expenditure</t>
  </si>
  <si>
    <t>more than 50% of total expenditure</t>
  </si>
  <si>
    <t>Biometric Assessment of State Employees Undertaken</t>
  </si>
  <si>
    <t>Carried out in last 12 months</t>
  </si>
  <si>
    <t>Carried out in last 24 months</t>
  </si>
  <si>
    <t xml:space="preserve">Planned </t>
  </si>
  <si>
    <t>Neither planned nor carried out in last 24 months</t>
  </si>
  <si>
    <t>11b</t>
  </si>
  <si>
    <t>In place for less than 25% or planned</t>
  </si>
  <si>
    <t>17, 19b</t>
  </si>
  <si>
    <t>More than 250% or no records</t>
  </si>
  <si>
    <t>Between 150% and 250%</t>
  </si>
  <si>
    <t>Between 50% and 150%</t>
  </si>
  <si>
    <t>Less than 50%</t>
  </si>
  <si>
    <t>R5</t>
  </si>
  <si>
    <t>R13</t>
  </si>
  <si>
    <t>Overheard Expenditure Ratio</t>
  </si>
  <si>
    <t>Less than 20% of total expenditure</t>
  </si>
  <si>
    <t>Between 20% and 30%</t>
  </si>
  <si>
    <t>Between 30% and 40%</t>
  </si>
  <si>
    <t>More than 40%</t>
  </si>
  <si>
    <t>Between 40% and 50%</t>
  </si>
  <si>
    <t>Less than 15% deviation (positive or negative)</t>
  </si>
  <si>
    <t>Deviation of between 15% and 30% (positive or negative)</t>
  </si>
  <si>
    <t>Deviation of between 30% and 45% (positive or negative)</t>
  </si>
  <si>
    <t>Deviation of more than 45% (positive or negative)</t>
  </si>
  <si>
    <t>Aggregate expenditure out-turn compared to original approved budget - Health Sector</t>
  </si>
  <si>
    <t>Aggregate expenditure out-turn compared to original approved budget - Agriculture sector</t>
  </si>
  <si>
    <t>Aggregate expenditure out-turn compared to original approved budget - Infrastructure Sector</t>
  </si>
  <si>
    <t>Available online and in hard copy</t>
  </si>
  <si>
    <t>Public Access to Audited Accounts</t>
  </si>
  <si>
    <t>Public Access to Financial Statements</t>
  </si>
  <si>
    <t>Public Access to Periodic Budget Performance Report</t>
  </si>
  <si>
    <t>Quarterly</t>
  </si>
  <si>
    <t>Public Access to EFU-FSP-BPS document</t>
  </si>
  <si>
    <t>Public Access to full Appropriations Act</t>
  </si>
  <si>
    <t>Public Access to Citizens Budget</t>
  </si>
  <si>
    <t>Not available</t>
  </si>
  <si>
    <t>Available online only</t>
  </si>
  <si>
    <t>PI-13</t>
  </si>
  <si>
    <t>PI-14</t>
  </si>
  <si>
    <t>PI-15</t>
  </si>
  <si>
    <t>TIN Active but no reconciliation with FIRS</t>
  </si>
  <si>
    <t>TIN not fully implemented</t>
  </si>
  <si>
    <t>TIN not implemented at all</t>
  </si>
  <si>
    <t>8b</t>
  </si>
  <si>
    <t>No review at all in last 24 months</t>
  </si>
  <si>
    <t>R8</t>
  </si>
  <si>
    <t>R1-6</t>
  </si>
  <si>
    <t>Implementation of Tax Identification Number (TIN)</t>
  </si>
  <si>
    <t>IGR grew by 10% more than the average national inflation rate</t>
  </si>
  <si>
    <t>Implementation of Automated With-holding Tax (WHT) System</t>
  </si>
  <si>
    <t>IGR grew by between 0% and 10% more than the average national inflation rate</t>
  </si>
  <si>
    <t>IGR declined by between 0% and 10% compared to the average national inflation rate</t>
  </si>
  <si>
    <t>Monthly</t>
  </si>
  <si>
    <t xml:space="preserve">Half Yearly </t>
  </si>
  <si>
    <t>Evidence</t>
  </si>
  <si>
    <t>Existence of Efficiency Unit</t>
  </si>
  <si>
    <t>Existence of Consolidated Debt Service Accountant</t>
  </si>
  <si>
    <t>Extent of Continuous Audit</t>
  </si>
  <si>
    <t>Existence of Fixed Asset Register</t>
  </si>
  <si>
    <t>1. Fiscal Performance</t>
  </si>
  <si>
    <t>2. Budget Preparatinon</t>
  </si>
  <si>
    <t>3. Budget Execution</t>
  </si>
  <si>
    <t>Cluster</t>
  </si>
  <si>
    <t>G</t>
  </si>
  <si>
    <t>E</t>
  </si>
  <si>
    <t>F</t>
  </si>
  <si>
    <t>H</t>
  </si>
  <si>
    <t>J</t>
  </si>
  <si>
    <t>K</t>
  </si>
  <si>
    <t>L</t>
  </si>
  <si>
    <t>M</t>
  </si>
  <si>
    <t>N</t>
  </si>
  <si>
    <t>O</t>
  </si>
  <si>
    <t>P</t>
  </si>
  <si>
    <t>PBS</t>
  </si>
  <si>
    <t>EBP</t>
  </si>
  <si>
    <t>CB</t>
  </si>
  <si>
    <t>IYR, MYR</t>
  </si>
  <si>
    <t>YER</t>
  </si>
  <si>
    <t>AR</t>
  </si>
  <si>
    <t>Accounts</t>
  </si>
  <si>
    <t>Indicator Number</t>
  </si>
  <si>
    <t>Item</t>
  </si>
  <si>
    <t>Statutory Allocation</t>
  </si>
  <si>
    <t>VAT</t>
  </si>
  <si>
    <t>Other Federation Account Receipts</t>
  </si>
  <si>
    <t xml:space="preserve">IGR </t>
  </si>
  <si>
    <t>Other Recurrent Revenue</t>
  </si>
  <si>
    <t>Capital Receipts</t>
  </si>
  <si>
    <t>Aggregate Expenditure</t>
  </si>
  <si>
    <t>Personnel</t>
  </si>
  <si>
    <t>Overhead</t>
  </si>
  <si>
    <t>Capital Expenditure</t>
  </si>
  <si>
    <t xml:space="preserve">Sector Expenditure </t>
  </si>
  <si>
    <t>Total Health Sector Expenditure</t>
  </si>
  <si>
    <t>Total Agriculture Sector Expenditure</t>
  </si>
  <si>
    <t>Total Infrastructure Sector Expenditure</t>
  </si>
  <si>
    <t>Recurrent Revenue</t>
  </si>
  <si>
    <t>Total Revenue</t>
  </si>
  <si>
    <t>Description</t>
  </si>
  <si>
    <t>Other Social Sector Expenditure</t>
  </si>
  <si>
    <t>Other Economic Sector Expenditure</t>
  </si>
  <si>
    <t>Governance Sector Expenditure</t>
  </si>
  <si>
    <t>Judicial Sector Expenditure</t>
  </si>
  <si>
    <t>Macroeconomic Indicator</t>
  </si>
  <si>
    <t>Inflation</t>
  </si>
  <si>
    <t>Real IGR Growth</t>
  </si>
  <si>
    <t>1.A</t>
  </si>
  <si>
    <t>1.B</t>
  </si>
  <si>
    <t>1.C</t>
  </si>
  <si>
    <t>1.D</t>
  </si>
  <si>
    <t>1.E</t>
  </si>
  <si>
    <t>1.F</t>
  </si>
  <si>
    <t>1.G</t>
  </si>
  <si>
    <t>1.H</t>
  </si>
  <si>
    <t>1.I</t>
  </si>
  <si>
    <t>1.J</t>
  </si>
  <si>
    <t>1.K</t>
  </si>
  <si>
    <t>1.L</t>
  </si>
  <si>
    <t>1.M</t>
  </si>
  <si>
    <t>1.N</t>
  </si>
  <si>
    <t>1.O</t>
  </si>
  <si>
    <t>Federal Account Revenue out-turn compared to original approved budget</t>
  </si>
  <si>
    <t>1.P</t>
  </si>
  <si>
    <t>Aggregate Revenue Out-turn</t>
  </si>
  <si>
    <t>Aggregate revenue out-turn compared to original approved budget</t>
  </si>
  <si>
    <t>2.A</t>
  </si>
  <si>
    <t>2.B</t>
  </si>
  <si>
    <t>2.C</t>
  </si>
  <si>
    <t>2.D</t>
  </si>
  <si>
    <t>2.E</t>
  </si>
  <si>
    <t>2.F</t>
  </si>
  <si>
    <t>2.H</t>
  </si>
  <si>
    <t>2.I</t>
  </si>
  <si>
    <t>2.J</t>
  </si>
  <si>
    <t>3.A</t>
  </si>
  <si>
    <t>3.B</t>
  </si>
  <si>
    <t>3.C</t>
  </si>
  <si>
    <t>3.D</t>
  </si>
  <si>
    <t>3.E</t>
  </si>
  <si>
    <t>3.F</t>
  </si>
  <si>
    <t>3.G</t>
  </si>
  <si>
    <t>3.H</t>
  </si>
  <si>
    <t>5.A</t>
  </si>
  <si>
    <t>5.B</t>
  </si>
  <si>
    <t>5.C</t>
  </si>
  <si>
    <t>5.D</t>
  </si>
  <si>
    <t>6.A</t>
  </si>
  <si>
    <t>6.B</t>
  </si>
  <si>
    <t>6.C</t>
  </si>
  <si>
    <t>7.A</t>
  </si>
  <si>
    <t>7.B</t>
  </si>
  <si>
    <t>7.C</t>
  </si>
  <si>
    <t>8.A</t>
  </si>
  <si>
    <t>8.B</t>
  </si>
  <si>
    <t>8.C</t>
  </si>
  <si>
    <t>8.D</t>
  </si>
  <si>
    <t>8.E</t>
  </si>
  <si>
    <t>9.A</t>
  </si>
  <si>
    <t>9.B</t>
  </si>
  <si>
    <t>9.C</t>
  </si>
  <si>
    <t>9.D</t>
  </si>
  <si>
    <t>9.E</t>
  </si>
  <si>
    <t>9.F</t>
  </si>
  <si>
    <t>Adequacy of time for the legislature to provide a response to budget proposals</t>
  </si>
  <si>
    <t>Timeliness of reliable information to SN governments on their allocations from central government for the coming year</t>
  </si>
  <si>
    <t>4. Internal Revenue</t>
  </si>
  <si>
    <t>9. Openness and Transparency</t>
  </si>
  <si>
    <t>8. Legislative and Institutional Framework</t>
  </si>
  <si>
    <t>7. Debt Management</t>
  </si>
  <si>
    <t>6. Audit</t>
  </si>
  <si>
    <t>5. Accounting and Reporting</t>
  </si>
  <si>
    <t>5.E</t>
  </si>
  <si>
    <t>5.F</t>
  </si>
  <si>
    <t>5.G</t>
  </si>
  <si>
    <t>5.H</t>
  </si>
  <si>
    <t>7.D</t>
  </si>
  <si>
    <t>7.E</t>
  </si>
  <si>
    <t>8.F</t>
  </si>
  <si>
    <t>9.G</t>
  </si>
  <si>
    <t>4.A</t>
  </si>
  <si>
    <t>4.B</t>
  </si>
  <si>
    <t>4.C</t>
  </si>
  <si>
    <t>4.D</t>
  </si>
  <si>
    <t>Title</t>
  </si>
  <si>
    <t>Capital Receipts out-turn compared to original approved budget</t>
  </si>
  <si>
    <t>Net Derivation</t>
  </si>
  <si>
    <t>Ind.</t>
  </si>
  <si>
    <t>Aggregate expenditure out-turn compared to original approved budget - Education Sector</t>
  </si>
  <si>
    <t>Proportion of Recurrent Expenditure funded by IGR</t>
  </si>
  <si>
    <t>Proportion of Recurrent Expenditure funded by IGR and VAT</t>
  </si>
  <si>
    <t>2. Budget Preparation</t>
  </si>
  <si>
    <t>Scope of the legislatures scrutiny of the Budget</t>
  </si>
  <si>
    <t>Frequency of conciliation of revenue accounts with Treasury</t>
  </si>
  <si>
    <t xml:space="preserve">Regular Updates to Tax Rates and Tariffs </t>
  </si>
  <si>
    <t>Total Liabilities as percentage of total Recurrent Revenue</t>
  </si>
  <si>
    <t>Revenue and Expenditure Overview</t>
  </si>
  <si>
    <t>Total Education Sector Expenditure</t>
  </si>
  <si>
    <t>Accounting standards used</t>
  </si>
  <si>
    <t>Quality of debt data recording and reporting</t>
  </si>
  <si>
    <t>Completeness of the financial statements</t>
  </si>
  <si>
    <t>Effectiveness of expenditure commitment controls</t>
  </si>
  <si>
    <t>Extent of consolidation of the governments cash balances</t>
  </si>
  <si>
    <t>A clear annual budget calendar exists, but some delay were experienced in its implementation. The calendar allows MDAs reasonable time (at least four weeks from receipt of the budget circular) so that most of them are able to meaningfully complete their detailed estimates on time.</t>
  </si>
  <si>
    <t>A budget calendar is not prepared OR it is generally not adhered</t>
  </si>
  <si>
    <t>Screen shot of website or photo of published document</t>
  </si>
  <si>
    <t>Copy of Law</t>
  </si>
  <si>
    <t>Mandate, Job Descriptions, Budget or other</t>
  </si>
  <si>
    <t>Budget and Accounts (Performance Report, AG Report of AuG Report\)</t>
  </si>
  <si>
    <t>Budget and Accounts (Performance Report, AG Report of AuG Report\), IMF WEO</t>
  </si>
  <si>
    <t>Budget Calendar (in manual or stand alone)</t>
  </si>
  <si>
    <t>Budget Call Circular(s)</t>
  </si>
  <si>
    <t>Budget Document</t>
  </si>
  <si>
    <t>Appropriations Act</t>
  </si>
  <si>
    <t>Budget Documents</t>
  </si>
  <si>
    <t>JAAC Minutes</t>
  </si>
  <si>
    <t>Cash Forecast documents</t>
  </si>
  <si>
    <t>Verbal</t>
  </si>
  <si>
    <t>Accounting Manual, Published Accounts</t>
  </si>
  <si>
    <t>Published Accounts</t>
  </si>
  <si>
    <t>DSA Document</t>
  </si>
  <si>
    <t>Sector strategies may have been prepared for some sectors</t>
  </si>
  <si>
    <t xml:space="preserve">The budget formulation and execution is based on administrative, economic and functional classification (using at least the 10 main COFOG functions), using GFS/COFOG standards or a standard that can produce consistent documentation according to those standards. </t>
  </si>
  <si>
    <t xml:space="preserve">The budget formulation and execution is based on administrative and economic classification using GFS standards or a standard that can produce consistent documentation according to those standards. 
</t>
  </si>
  <si>
    <t>The budget formulation and execution is based on a different classification (e.g. not GFS compatible or with administrative break-down only).</t>
  </si>
  <si>
    <t xml:space="preserve">Recent budget documentation fulfils 7-9 of the 9 information benchmarks. 
</t>
  </si>
  <si>
    <t xml:space="preserve">Recent budget documentation fulfils 5-6 of the 9 information benchmarks.
</t>
  </si>
  <si>
    <t xml:space="preserve">Recent budget documentation fulfils 3-4 of the 9 information benchmarks. 
</t>
  </si>
  <si>
    <t>Recent budget documentation fulfils 2 or less of the 9 information benchmarks.</t>
  </si>
  <si>
    <t xml:space="preserve">The horizontal allocation of most transfers from central government (at least 50% of transfers) is determined by transparent and rules based systems.
</t>
  </si>
  <si>
    <t>The horizontal allocation of only a small part of transfers from central government (10-50%) is determined by transparent and rules based systems.</t>
  </si>
  <si>
    <t>No or hardly any part of the horizontal allocation of transfers from central government is determined by transparent and rules based systems.</t>
  </si>
  <si>
    <t xml:space="preserve">Significant in-year adjustments to budget allocations take place only once or twice in a year and are done in a transparent and predictable way. 
</t>
  </si>
  <si>
    <t xml:space="preserve">Significant in-year adjustments to budget allocations take place only once or twice in a year and are done in a fairly transparent way. 
</t>
  </si>
  <si>
    <t xml:space="preserve">Significant in-year budget adjustments are frequent, but undertaken with some transparency. 
</t>
  </si>
  <si>
    <t>Significant in-year budget adjustments are frequent and not done in a transparent manner.</t>
  </si>
  <si>
    <t xml:space="preserve">Comprehensive expenditure commitment controls are in place &amp; effectively limit commitments to actual cash availability &amp; approved budget allocations (as revised). 
</t>
  </si>
  <si>
    <t xml:space="preserve">Expenditure commitment controls are in place and effectively limit commitments to actual cash availability and approved budget allocations for most types of expenditure, with minor areas of exception.
</t>
  </si>
  <si>
    <t xml:space="preserve">Expenditure commitment control procedures exist and are partially effective, but they may not comprehensively cover all expenditures or they may occasionally be violated. 
</t>
  </si>
  <si>
    <t>Commitment control systems are generally lacking OR they are routinely violated.</t>
  </si>
  <si>
    <t xml:space="preserve">All cash balances are calculated daily and consolidated. 
</t>
  </si>
  <si>
    <t xml:space="preserve">Most cash balances calculated and consolidated at least weekly, but some extra-budgetary funds remain outside the arrangement. </t>
  </si>
  <si>
    <t>Calculation of balances takes place irregularly, if at all, and the system used does not allow consolidation of bank balances.</t>
  </si>
  <si>
    <t>Bank reconciliation for all Treasury managed bank accounts take place less frequently than quarterly OR with backlogs of several months.</t>
  </si>
  <si>
    <t xml:space="preserve">A consolidated government statement is prepared annually and includes full information on revenue, expenditure and financial assets/liabilities. 
</t>
  </si>
  <si>
    <t xml:space="preserve">A consolidated government statement is prepared annually. They include, with few exceptions, full information on revenue, expenditure and financial assets/liabilities. 
</t>
  </si>
  <si>
    <t xml:space="preserve">A consolidated government statement is prepared annually. Information on revenue, expenditure and bank account balances may not always be complete, but the omissions are not significant. 
</t>
  </si>
  <si>
    <t>A consolidated government statement is not prepared annually, OR essential information is missing from the financial statements OR the financial records are too poor to enable audit.</t>
  </si>
  <si>
    <t>Information on donor financed projects included in fiscal reports is seriously deficient and does not even cover all loan financed operations.</t>
  </si>
  <si>
    <t>If annual statements are prepared, they are generally not submitted for external audit within 15 months of the end of the fiscal year.</t>
  </si>
  <si>
    <t>Audit reports are submitted to legislature more than 12 months from end of period covered (for audit of financial statements from their receipt by the auditors).</t>
  </si>
  <si>
    <t>EFU-FSP-BPS, Annual Budget, BCC or other formal communication</t>
  </si>
  <si>
    <t xml:space="preserve">A comprehensive and clear budget circular is issued to MDAs, which reflects ceilings approved by ExCo. This approval takes place after the circular distribution to MDAs, but before MDAs have completed their submission. 
</t>
  </si>
  <si>
    <t xml:space="preserve">A budget circular is issued to MDAs, including ceilings for individual administrative units or functional areas. The budget estimates are reviewed and approved by ExCo only after they have been completed in all details by MDAs, thus seriously constraining ExCo’s ability to make adjustments. 
</t>
  </si>
  <si>
    <t>The budget execution is based on a different classification (e.g. not GFS compatible or with administrative break-down only).</t>
  </si>
  <si>
    <t>Indicator Description</t>
  </si>
  <si>
    <t>Indicator No</t>
  </si>
  <si>
    <t>Cluster - Indicator No</t>
  </si>
  <si>
    <t>Linkages</t>
  </si>
  <si>
    <t>FSP</t>
  </si>
  <si>
    <t>NEC-71 Resolutions</t>
  </si>
  <si>
    <t>OBI</t>
  </si>
  <si>
    <t>ARC Gov. Assessment</t>
  </si>
  <si>
    <t xml:space="preserve">The budget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t>
  </si>
  <si>
    <t xml:space="preserve">The budget execution is based on administrative, economic and functional classification (using at least the 10 main COFOG functions), using GFS/COFOG standards or a standard that can produce consistent documentation according to those standards. </t>
  </si>
  <si>
    <t xml:space="preserve">The budget  execution is based on administrative and economic classification using GFS standards or a standard that can produce consistent documentation according to those standards. </t>
  </si>
  <si>
    <t xml:space="preserve">Complete income/expenditure information is included in fiscal reports for all loan financed projects and at least 50% (by value) of grant financed projects. </t>
  </si>
  <si>
    <t xml:space="preserve">Complete income/expenditure information for all loan financed projects is included in fiscal reports. </t>
  </si>
  <si>
    <t xml:space="preserve">The statement is submitted for external audit within 6 months of the end of the fiscal year. </t>
  </si>
  <si>
    <t xml:space="preserve">The consolidated government statement is submitted for external audit within 10 months of the end of the fiscal year. </t>
  </si>
  <si>
    <t xml:space="preserve">The statements are submitted for external audit within 15 months of the end of the fiscal year. </t>
  </si>
  <si>
    <t xml:space="preserve">Audit reports are submitted to legislature within 4 months of end of period covered &amp; in the case of financial statements from their receipt by the auditor. </t>
  </si>
  <si>
    <t xml:space="preserve">Audit reports are submitted to legislature within 12 months of end of period covered (for audit of financial statements from their receipt by the auditors). </t>
  </si>
  <si>
    <t xml:space="preserve">Stock of expenditure payment arrears (as a percentage of actual total expenditure for the corresponding fiscal year) </t>
  </si>
  <si>
    <t>Quarterly Budget Performance Report not prepared.</t>
  </si>
  <si>
    <t>In place and adhered to. The law covered the 6 key elements.</t>
  </si>
  <si>
    <t>FRL in place and adhered to. The FRL covered up to 5 of the 8 key elements.</t>
  </si>
  <si>
    <t>FRL in place and partially adhered to.</t>
  </si>
  <si>
    <t>FRL in place and adhered to. The FRL covered less than 5 of the 8 key elements.</t>
  </si>
  <si>
    <t xml:space="preserve">The budget formulation and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t>
  </si>
  <si>
    <t>Strategies for sectors representing at least 75% of primary expenditure exist with full costing of recurrent and investment expenditure, broadly consistent with fiscal forecasts</t>
  </si>
  <si>
    <t>Statements of sector strategies exist and are fully costed, broadly consistent with fiscal forecasts, for sectors representing 25-75% of primary expenditure</t>
  </si>
  <si>
    <t>Statements of sector strategies exist for several major sectors but are only substantially costed for sectors representing up to 25% of primary expenditure OR costed strategies cover more sectors but are inconsistent with aggregate fiscal forecasts</t>
  </si>
  <si>
    <t>Bank reconciliation for all central government bank accounts take place at least monthly at aggregate &amp; detailed levels, usually within 4 weeks of end of period.</t>
  </si>
  <si>
    <t xml:space="preserve">Bank reconciliation for all Treasury managed bank accounts take place at least monthly, usually within 4 weeks from end of month. </t>
  </si>
  <si>
    <t xml:space="preserve">Bank reconciliation for all Treasury managed bank accounts take place quarterly, usually within 8 weeks of end of quarter. </t>
  </si>
  <si>
    <t>Accountant General or Auditor General Report</t>
  </si>
  <si>
    <t>Verbal from AuG</t>
  </si>
  <si>
    <t>Not in place nor planned</t>
  </si>
  <si>
    <t xml:space="preserve"> </t>
  </si>
  <si>
    <t>Existence of Consolidated Debt Service Account</t>
  </si>
  <si>
    <t>Total</t>
  </si>
  <si>
    <t>Frequency of Score</t>
  </si>
  <si>
    <t>NA</t>
  </si>
  <si>
    <t>Total Scores</t>
  </si>
  <si>
    <t>Score Narrative</t>
  </si>
  <si>
    <t>Year</t>
  </si>
  <si>
    <t>1.A - Aggregate expenditure out-turn compared to original approved budget</t>
  </si>
  <si>
    <t>1.B - Composition of expenditure out-turn compared to original approved budget</t>
  </si>
  <si>
    <t>2.A - Existence of and adherence to a fixed budget calendar</t>
  </si>
  <si>
    <t>2.B - Multi-year fiscal forecasts and functional allocations</t>
  </si>
  <si>
    <t>2.C - Existence of costed sector strategies</t>
  </si>
  <si>
    <t>2.D - Timeliness of reliable information to LGC's on their allocations from central and state government for the coming year;</t>
  </si>
  <si>
    <t>2.E - Guidance on the preparation of budget submissions</t>
  </si>
  <si>
    <t>3.B - Extent to which cash flows are forecast and monitored</t>
  </si>
  <si>
    <t>3.C - Frequency and transparency of adjustments to budget allocations, which are decided above the level of management of MDAs</t>
  </si>
  <si>
    <t>3.D - Effectiveness of expenditure commitment controls.</t>
  </si>
  <si>
    <t>3.E - Extent of consolidation of the governments cash balances.</t>
  </si>
  <si>
    <t>3.H - Proportion of Expenditure that is actioned through the TSA</t>
  </si>
  <si>
    <t>4.A - Implementation of Tax Identification Number (TIN)</t>
  </si>
  <si>
    <t>4.B - Implementation of Automated With-holding Tax (WHT) System</t>
  </si>
  <si>
    <t>5.C - Regularity of bank reconciliations</t>
  </si>
  <si>
    <t>5.F - Income/expenditure information on donor-funded projects which is included in fiscal reports</t>
  </si>
  <si>
    <t>5.H - Timeliness of submission of the financial statements</t>
  </si>
  <si>
    <t>6.A - Biometric Assessment of State Employees Undertaken</t>
  </si>
  <si>
    <t>6.B - Extent of Continuous Audit</t>
  </si>
  <si>
    <t>6.C - Timeliness of submission of audit reports to legislature</t>
  </si>
  <si>
    <t>7.A - Scope and frequency of debt sustainability analysis</t>
  </si>
  <si>
    <t>7.B - Existence of Consolidated Debt Service Account</t>
  </si>
  <si>
    <t xml:space="preserve">7.E - Stock of expenditure payment arrears (as a percentage of actual total expenditure for the corresponding fiscal year) </t>
  </si>
  <si>
    <t>8.A - Fiscal Responsibility Law</t>
  </si>
  <si>
    <t>8.B - Organic Budget Law or equivalent</t>
  </si>
  <si>
    <t>8.C - Financial Management Law</t>
  </si>
  <si>
    <t xml:space="preserve">8.D - Procurement Law </t>
  </si>
  <si>
    <t>8.E - Audit Law</t>
  </si>
  <si>
    <t>8.F - Existence of Efficiency Unit</t>
  </si>
  <si>
    <t>9.A - Public Access to EFU-FSP-BPS document</t>
  </si>
  <si>
    <t>9.D - Public Access to Citizens Budget</t>
  </si>
  <si>
    <t>9.E - Public Access to Periodic Budget Performance Report</t>
  </si>
  <si>
    <t>9.F - Public Access to Financial Statements</t>
  </si>
  <si>
    <t>9.G - Public Access to Audited Accounts</t>
  </si>
  <si>
    <t>Score / Target Justification</t>
  </si>
  <si>
    <t xml:space="preserve">Score / Target Justification </t>
  </si>
  <si>
    <t>Modal Score</t>
  </si>
  <si>
    <t>Improve</t>
  </si>
  <si>
    <t>Same</t>
  </si>
  <si>
    <t>Worsen</t>
  </si>
  <si>
    <t>Not Measurable</t>
  </si>
  <si>
    <t>Score Improved</t>
  </si>
  <si>
    <t>Score Stayed the Same</t>
  </si>
  <si>
    <t>Score Worsened</t>
  </si>
  <si>
    <t>Score Not Comparable</t>
  </si>
  <si>
    <t>Dynamic</t>
  </si>
  <si>
    <t xml:space="preserve">Three year estimates for Revenue and Expenditure by Main Economic Classifications (Fiscal Framework) and Functional / Administrative allocations (Budget Framework) are produced and the annual budget is consistent (BCC and Budget Speech) with the first year of the Multi-Year estimates </t>
  </si>
  <si>
    <t xml:space="preserve">Three year estimates for Revenue and Expenditure by Main Economic Classifications (Fiscal Framework) are produced and the annual budget is consistent (BCC and Budget Speech) with the first year of the Multi-Year estimates </t>
  </si>
  <si>
    <t>Three year estimates for Revenue and Expenditure by Main Economic Classifications (Fiscal Framework)  are produced</t>
  </si>
  <si>
    <t>Sector Strategy Documents and Costings Documents / Spreadsheets</t>
  </si>
  <si>
    <t>Frequency of reconciliation of revenue accounts with Treasury</t>
  </si>
  <si>
    <t xml:space="preserve">Regular Updates to Non-Tax Rates and Tariffs </t>
  </si>
  <si>
    <t>Budget, Accountant General or Auditor General Report</t>
  </si>
  <si>
    <t>2.J - Comprehensiveness of information included in budget documentation</t>
  </si>
  <si>
    <t>2.G - Scope of the legislatures scrutiny of the Budget</t>
  </si>
  <si>
    <t>2.H - Adequacy of time for the legislature to provide a response to budget proposals both the detailed estimates and, where applicable, for proposals on macro-fiscal aggregates earlier in the budget preparation cycle (time allowed in practice for all stages combined).</t>
  </si>
  <si>
    <t>2.I - Timely budget approval by the legislature</t>
  </si>
  <si>
    <t>2.G</t>
  </si>
  <si>
    <t>Mean Score</t>
  </si>
  <si>
    <t>Indicators</t>
  </si>
  <si>
    <t>Name</t>
  </si>
  <si>
    <t>Scoring</t>
  </si>
  <si>
    <t>Median</t>
  </si>
  <si>
    <r>
      <t>1.</t>
    </r>
    <r>
      <rPr>
        <b/>
        <sz val="7"/>
        <color rgb="FF5AC4BE"/>
        <rFont val="Times New Roman"/>
        <family val="1"/>
      </rPr>
      <t> </t>
    </r>
    <r>
      <rPr>
        <b/>
        <sz val="12"/>
        <color theme="1"/>
        <rFont val="Calibri"/>
        <family val="2"/>
        <scheme val="minor"/>
      </rPr>
      <t>Fiscal Performance</t>
    </r>
  </si>
  <si>
    <r>
      <t>2.</t>
    </r>
    <r>
      <rPr>
        <b/>
        <sz val="7"/>
        <color rgb="FF5AC4BE"/>
        <rFont val="Times New Roman"/>
        <family val="1"/>
      </rPr>
      <t> </t>
    </r>
    <r>
      <rPr>
        <b/>
        <sz val="12"/>
        <color theme="1"/>
        <rFont val="Calibri"/>
        <family val="2"/>
        <scheme val="minor"/>
      </rPr>
      <t>Budget Preparation</t>
    </r>
  </si>
  <si>
    <r>
      <t>3.</t>
    </r>
    <r>
      <rPr>
        <b/>
        <sz val="7"/>
        <color rgb="FF5AC4BE"/>
        <rFont val="Times New Roman"/>
        <family val="1"/>
      </rPr>
      <t> </t>
    </r>
    <r>
      <rPr>
        <b/>
        <sz val="12"/>
        <color theme="1"/>
        <rFont val="Calibri"/>
        <family val="2"/>
        <scheme val="minor"/>
      </rPr>
      <t>Budget Execution</t>
    </r>
  </si>
  <si>
    <r>
      <t>4.</t>
    </r>
    <r>
      <rPr>
        <b/>
        <sz val="7"/>
        <color rgb="FF5AC4BE"/>
        <rFont val="Times New Roman"/>
        <family val="1"/>
      </rPr>
      <t> </t>
    </r>
    <r>
      <rPr>
        <b/>
        <sz val="12"/>
        <color theme="1"/>
        <rFont val="Calibri"/>
        <family val="2"/>
        <scheme val="minor"/>
      </rPr>
      <t xml:space="preserve">Internal Revenue </t>
    </r>
  </si>
  <si>
    <r>
      <t>5.</t>
    </r>
    <r>
      <rPr>
        <b/>
        <sz val="7"/>
        <color rgb="FF5AC4BE"/>
        <rFont val="Times New Roman"/>
        <family val="1"/>
      </rPr>
      <t> </t>
    </r>
    <r>
      <rPr>
        <b/>
        <sz val="12"/>
        <color theme="1"/>
        <rFont val="Calibri"/>
        <family val="2"/>
        <scheme val="minor"/>
      </rPr>
      <t>Accounting and Reporting</t>
    </r>
  </si>
  <si>
    <r>
      <t>6.</t>
    </r>
    <r>
      <rPr>
        <b/>
        <sz val="7"/>
        <color rgb="FF5AC4BE"/>
        <rFont val="Times New Roman"/>
        <family val="1"/>
      </rPr>
      <t> </t>
    </r>
    <r>
      <rPr>
        <b/>
        <sz val="12"/>
        <color theme="1"/>
        <rFont val="Calibri"/>
        <family val="2"/>
        <scheme val="minor"/>
      </rPr>
      <t>Audit</t>
    </r>
  </si>
  <si>
    <r>
      <t>7.</t>
    </r>
    <r>
      <rPr>
        <b/>
        <sz val="7"/>
        <color rgb="FF5AC4BE"/>
        <rFont val="Times New Roman"/>
        <family val="1"/>
      </rPr>
      <t xml:space="preserve"> </t>
    </r>
    <r>
      <rPr>
        <b/>
        <sz val="12"/>
        <color theme="1"/>
        <rFont val="Calibri"/>
        <family val="2"/>
        <scheme val="minor"/>
      </rPr>
      <t>Debt Position</t>
    </r>
  </si>
  <si>
    <r>
      <t>8.</t>
    </r>
    <r>
      <rPr>
        <b/>
        <sz val="7"/>
        <color rgb="FF5AC4BE"/>
        <rFont val="Times New Roman"/>
        <family val="1"/>
      </rPr>
      <t> </t>
    </r>
    <r>
      <rPr>
        <b/>
        <sz val="12"/>
        <color theme="1"/>
        <rFont val="Calibri"/>
        <family val="2"/>
        <scheme val="minor"/>
      </rPr>
      <t>Institutional and Legal Framework</t>
    </r>
  </si>
  <si>
    <t>Modal</t>
  </si>
  <si>
    <t>Achieved</t>
  </si>
  <si>
    <t>Pointer</t>
  </si>
  <si>
    <t>Sustain position</t>
  </si>
  <si>
    <t>Current Year</t>
  </si>
  <si>
    <t>An annual budget calendar exists, but is rudimentary and substantial delays may often be experienced in its implementation, and allows MDAs little time to complete detailed estimates (less than four weeks in total)</t>
  </si>
  <si>
    <t xml:space="preserve">LGCs are provided reliable information on the allocations to be transferred to them ahead of completing their budget proposals, so that significant changes to the proposals are still possible. 
</t>
  </si>
  <si>
    <t xml:space="preserve">Reliable information to LGCs are issued before the start of the SN fiscal year, but too late for significant budget changes to be made. 
</t>
  </si>
  <si>
    <t>Reliable estimates on transfers are issued after LCGs budgets have been finalized, or earlier issued estimates are not reliable.</t>
  </si>
  <si>
    <t xml:space="preserve">The horizontal allocation of almost all transfers (at least 90% by value) from central government is determined by transparent and rules based systems.
</t>
  </si>
  <si>
    <t>Less frequently than Half Yearly</t>
  </si>
  <si>
    <t>Proportion of Revenue collecting MDAs that remit all their revenue to CRF Account</t>
  </si>
  <si>
    <t>Existence of Asset Register</t>
  </si>
  <si>
    <t>Asset Register</t>
  </si>
  <si>
    <t xml:space="preserve">Audit reports are submitted to legislature within 9 months of end of period covered and in the case of financial statements from their receipt by the auditor. </t>
  </si>
  <si>
    <t>Ratio of average monthly debt service deducted from FAAC revenues</t>
  </si>
  <si>
    <t>7.F - Attainment and maintenance of a Credit Rating</t>
  </si>
  <si>
    <t>Attainment and Maintenance of a Credit Rating</t>
  </si>
  <si>
    <t>No credit rating has been undertaken in the last 36 months.</t>
  </si>
  <si>
    <t>Credit Report</t>
  </si>
  <si>
    <t>7.F</t>
  </si>
  <si>
    <t>Financial Management Law enacted after 1999 and adhered to.</t>
  </si>
  <si>
    <t>Financial Management Law enacted after 1999 and only partially adhered to.</t>
  </si>
  <si>
    <t>5.G - Existence of Asset Register</t>
  </si>
  <si>
    <t>7.C - Ratio of average monthly debt service deducted from FAAC revenue</t>
  </si>
  <si>
    <t>Debt Deductions from FAAC Allocations</t>
  </si>
  <si>
    <t>Total Liabilities at end of Financial Year</t>
  </si>
  <si>
    <t>Stock of Expenditure Arrears at end of Financial Year</t>
  </si>
  <si>
    <t xml:space="preserve">Ratio of average monthly debt service deducted from FAAC revenue </t>
  </si>
  <si>
    <t xml:space="preserve">Debt Statistics </t>
  </si>
  <si>
    <t>State</t>
  </si>
  <si>
    <t>Abia</t>
  </si>
  <si>
    <t>Adamawa</t>
  </si>
  <si>
    <t>Akwa Ibom</t>
  </si>
  <si>
    <t>Anambra</t>
  </si>
  <si>
    <t>Bauchi</t>
  </si>
  <si>
    <t>Bayelsa</t>
  </si>
  <si>
    <t>Benue</t>
  </si>
  <si>
    <t>Borno</t>
  </si>
  <si>
    <t>Cross River</t>
  </si>
  <si>
    <t>Delta</t>
  </si>
  <si>
    <t>Ebonyi</t>
  </si>
  <si>
    <t>Edo</t>
  </si>
  <si>
    <t>Ekiti</t>
  </si>
  <si>
    <t>Enugu</t>
  </si>
  <si>
    <t>Gombe</t>
  </si>
  <si>
    <t>Imo</t>
  </si>
  <si>
    <t>Jigawa</t>
  </si>
  <si>
    <t>Kaduna</t>
  </si>
  <si>
    <t>Kano</t>
  </si>
  <si>
    <t>Katsina</t>
  </si>
  <si>
    <t>Kebbi</t>
  </si>
  <si>
    <t>Kogi</t>
  </si>
  <si>
    <t>Kwara</t>
  </si>
  <si>
    <t>Lagos</t>
  </si>
  <si>
    <t>Nassarawa</t>
  </si>
  <si>
    <t>Niger</t>
  </si>
  <si>
    <t>Ogun</t>
  </si>
  <si>
    <t>Ondo</t>
  </si>
  <si>
    <t>Osun</t>
  </si>
  <si>
    <t>Oyo</t>
  </si>
  <si>
    <t>Plateau</t>
  </si>
  <si>
    <t>Rivers</t>
  </si>
  <si>
    <t>Sokoto</t>
  </si>
  <si>
    <t>Taraba</t>
  </si>
  <si>
    <t>Yobe</t>
  </si>
  <si>
    <t>Zamfara</t>
  </si>
  <si>
    <t>Mean Score*</t>
  </si>
  <si>
    <t>3.G - Frequency of reconciliation of revenue accounts with Treasury</t>
  </si>
  <si>
    <t xml:space="preserve">4.C - Regular Updates to Non-Tax Rates and Tariffs </t>
  </si>
  <si>
    <t>Scores</t>
  </si>
  <si>
    <r>
      <t>1.</t>
    </r>
    <r>
      <rPr>
        <b/>
        <sz val="7"/>
        <color theme="0"/>
        <rFont val="Times New Roman"/>
        <family val="1"/>
      </rPr>
      <t> </t>
    </r>
    <r>
      <rPr>
        <sz val="12"/>
        <color theme="0"/>
        <rFont val="Calibri"/>
        <family val="2"/>
        <scheme val="minor"/>
      </rPr>
      <t>Fiscal Performance</t>
    </r>
  </si>
  <si>
    <r>
      <t>2.</t>
    </r>
    <r>
      <rPr>
        <b/>
        <sz val="7"/>
        <color theme="0"/>
        <rFont val="Times New Roman"/>
        <family val="1"/>
      </rPr>
      <t> </t>
    </r>
    <r>
      <rPr>
        <sz val="12"/>
        <color theme="0"/>
        <rFont val="Calibri"/>
        <family val="2"/>
        <scheme val="minor"/>
      </rPr>
      <t>Budget Preparation</t>
    </r>
  </si>
  <si>
    <r>
      <t>3.</t>
    </r>
    <r>
      <rPr>
        <b/>
        <sz val="7"/>
        <color theme="0"/>
        <rFont val="Times New Roman"/>
        <family val="1"/>
      </rPr>
      <t> </t>
    </r>
    <r>
      <rPr>
        <sz val="12"/>
        <color theme="0"/>
        <rFont val="Calibri"/>
        <family val="2"/>
        <scheme val="minor"/>
      </rPr>
      <t>Budget Execution</t>
    </r>
  </si>
  <si>
    <r>
      <t>4.</t>
    </r>
    <r>
      <rPr>
        <b/>
        <sz val="7"/>
        <color theme="0"/>
        <rFont val="Times New Roman"/>
        <family val="1"/>
      </rPr>
      <t> </t>
    </r>
    <r>
      <rPr>
        <sz val="12"/>
        <color theme="0"/>
        <rFont val="Calibri"/>
        <family val="2"/>
        <scheme val="minor"/>
      </rPr>
      <t xml:space="preserve">Internal Revenue </t>
    </r>
  </si>
  <si>
    <r>
      <t>5.</t>
    </r>
    <r>
      <rPr>
        <b/>
        <sz val="7"/>
        <color theme="0"/>
        <rFont val="Times New Roman"/>
        <family val="1"/>
      </rPr>
      <t> </t>
    </r>
    <r>
      <rPr>
        <sz val="12"/>
        <color theme="0"/>
        <rFont val="Calibri"/>
        <family val="2"/>
        <scheme val="minor"/>
      </rPr>
      <t>Accounting and Reporting</t>
    </r>
  </si>
  <si>
    <r>
      <t>6.</t>
    </r>
    <r>
      <rPr>
        <b/>
        <sz val="7"/>
        <color theme="0"/>
        <rFont val="Times New Roman"/>
        <family val="1"/>
      </rPr>
      <t> </t>
    </r>
    <r>
      <rPr>
        <sz val="12"/>
        <color theme="0"/>
        <rFont val="Calibri"/>
        <family val="2"/>
        <scheme val="minor"/>
      </rPr>
      <t>Audit</t>
    </r>
  </si>
  <si>
    <r>
      <t>7.</t>
    </r>
    <r>
      <rPr>
        <b/>
        <sz val="7"/>
        <color theme="0"/>
        <rFont val="Times New Roman"/>
        <family val="1"/>
      </rPr>
      <t xml:space="preserve"> </t>
    </r>
    <r>
      <rPr>
        <sz val="12"/>
        <color theme="0"/>
        <rFont val="Calibri"/>
        <family val="2"/>
        <scheme val="minor"/>
      </rPr>
      <t>Debt Position</t>
    </r>
  </si>
  <si>
    <r>
      <t>8.</t>
    </r>
    <r>
      <rPr>
        <b/>
        <sz val="7"/>
        <color theme="0"/>
        <rFont val="Times New Roman"/>
        <family val="1"/>
      </rPr>
      <t> </t>
    </r>
    <r>
      <rPr>
        <sz val="12"/>
        <color theme="0"/>
        <rFont val="Calibri"/>
        <family val="2"/>
        <scheme val="minor"/>
      </rPr>
      <t>Institutional and Legal Framework</t>
    </r>
  </si>
  <si>
    <t>PEFA Indicator</t>
  </si>
  <si>
    <t>PEFA Dimension</t>
  </si>
  <si>
    <t>Wazobia</t>
  </si>
  <si>
    <t>7.D - Total Liabilities as percentage of total Recurrent Revenue</t>
  </si>
  <si>
    <t>* A=100%, B=75%, C=50%, D=25%, NA=0%</t>
  </si>
  <si>
    <t xml:space="preserve">LGCs are provided reliable information on the allocations to be transferred to them before the start of their detailed budgeting processes.
</t>
  </si>
  <si>
    <t>Adequacy of time for the legislature to provide a response to budget proposals both the detailed estimates and, where applicable, for proposals on macro-fiscal aggregates earlier in the budget preparation cycle (time allowed in practice for all stages combined)</t>
  </si>
  <si>
    <t>The Budget was approved before the start of the Financial Year.</t>
  </si>
  <si>
    <t>The Budget was passed in January of the Financial Year.</t>
  </si>
  <si>
    <t>The Budget was passed in February of the Financial Year.</t>
  </si>
  <si>
    <t>The Budget was passed in March or later.</t>
  </si>
  <si>
    <t>A cash flow forecast is prepared for the fiscal year and updated quarterly on the basis of actual cash inflows and outflows.</t>
  </si>
  <si>
    <t>A cash flow forecast is prepared for the fiscal year, but is not updated regularly.</t>
  </si>
  <si>
    <t>Cash flow planning and monitoring are not undertaken.</t>
  </si>
  <si>
    <t xml:space="preserve">Calculation and consolidation of most government cash balances take place at least monthly, but the system used does not allow consolidation of bank balances. 
</t>
  </si>
  <si>
    <t>IFMIS is used for payment and transaction processing within some MDA (at least 5 main Organisations).</t>
  </si>
  <si>
    <t>Transactions are recorded in IFMIS ex-poste.</t>
  </si>
  <si>
    <t>IFMIS does not exist or only releases of cash are recorded (no transactional level recordings).</t>
  </si>
  <si>
    <t>Automated WHT Remittance System in place to allow immediate deduction, remittance and certification generation.</t>
  </si>
  <si>
    <t>State in Process of implementing Automated WHT System.</t>
  </si>
  <si>
    <t>Manual WHT system in place.</t>
  </si>
  <si>
    <t>All Rates and Tariffs reviewed in last 12 months.</t>
  </si>
  <si>
    <t>Some rates and tariffs reviewed in last 12 months.</t>
  </si>
  <si>
    <t>Some rates and tariffs reviewed in last 24 months.</t>
  </si>
  <si>
    <t>There is a single department responsible for Debt Management and their debt records are updated on at least a quarterly basis.</t>
  </si>
  <si>
    <t>Domestic and Foreign Debts are recorded separately but are updated on a quarterly basis.</t>
  </si>
  <si>
    <t>Domestic and Foreign Debts are recorded at least annually.</t>
  </si>
  <si>
    <t>Debt records are not regularly updated and reconciled.</t>
  </si>
  <si>
    <t>Complete income/expenditure information for 90% (value) of donor-funded projects is included in fiscal reports, except inputs provided in-kind OR donor funded project expenditure is insignificant (below 1% of total expenditure).</t>
  </si>
  <si>
    <t>In place across at least 75% of MDAs</t>
  </si>
  <si>
    <t>In place for more than 25% of MDAs</t>
  </si>
  <si>
    <t>DSA for External and Internal Debt has been undertaken.</t>
  </si>
  <si>
    <t>DSA for External Debt has been undertaken.</t>
  </si>
  <si>
    <t>No DSA has been undertaken in the last 12 months but has in the last 24 months.</t>
  </si>
  <si>
    <t>No DSA has been undertaken in the last 24 months.</t>
  </si>
  <si>
    <t>In place and adhered to. The law covered between 3 – 5 of the key elements.</t>
  </si>
  <si>
    <t>In place and adhered to. The law covered less than 3 of the key elements.</t>
  </si>
  <si>
    <t>In draft or out of date Financial Management Law (i.e. prior to 1999).</t>
  </si>
  <si>
    <t>In place and adhered to. The PPL covered between 3 – 4 of the key elements.</t>
  </si>
  <si>
    <t>In place and adhered to. The PPL covered at least 5 key elements of due process mechanism in procurement.</t>
  </si>
  <si>
    <t xml:space="preserve">Quarterly Budget Performance Report Prepared but not available to public. </t>
  </si>
  <si>
    <t>Public Access to Budget presented to SHoA</t>
  </si>
  <si>
    <t>Q</t>
  </si>
  <si>
    <t>R</t>
  </si>
  <si>
    <t>S</t>
  </si>
  <si>
    <t>T</t>
  </si>
  <si>
    <t>Recurrent expenditure out-turn compared to original approved budget</t>
  </si>
  <si>
    <t>Capital expenditure out-turn compared to original approved budget</t>
  </si>
  <si>
    <t>Aggregate expenditure out-turn compared to original approved budget – Water Sector</t>
  </si>
  <si>
    <t>Composition of revenue out-turn compared to original approved budget</t>
  </si>
  <si>
    <t>Total Water Sector Expenditure</t>
  </si>
  <si>
    <t>1.Q</t>
  </si>
  <si>
    <t>1.R</t>
  </si>
  <si>
    <t>1.S</t>
  </si>
  <si>
    <t>1.T</t>
  </si>
  <si>
    <t>Aggregate expenditure out-turn compared to original approved budget - Water Sector</t>
  </si>
  <si>
    <t>1.E - Aggregate expenditure out-turn compared to original approved budget - Education Sector</t>
  </si>
  <si>
    <t>1.F - Aggregate expenditure out-turn compared to original approved budget - Health Sector</t>
  </si>
  <si>
    <t>1.G - Aggregate expenditure out-turn compared to original approved budget - Agriculture sector</t>
  </si>
  <si>
    <t>1.H - Aggregate expenditure out-turn compared to original approved budget - Infrastructure Sector</t>
  </si>
  <si>
    <t>1.I - Aggregate expenditure out-turn compared to original approved budget - Water Sector</t>
  </si>
  <si>
    <t>1.J - Aggregate revenue out-turn compared to original approved budget</t>
  </si>
  <si>
    <t>1.L - Federal Account Revenue out-turn compared to original approved budget</t>
  </si>
  <si>
    <t>1.M - IGR out-turn compared to original approved budget</t>
  </si>
  <si>
    <t>1.N - Capital Receipts out-turn compared to original approved budget</t>
  </si>
  <si>
    <t>1.O - Proportion of Recurrent Expenditure funded by IGR</t>
  </si>
  <si>
    <t>1.P - Proportion of Recurrent Expenditure funded by IGR and VAT</t>
  </si>
  <si>
    <t>1.Q - Capital Expenditure Ratio</t>
  </si>
  <si>
    <t>1.R - Personnel Expenditure Ratio</t>
  </si>
  <si>
    <t>1.S - Overheard Expenditure Ratio</t>
  </si>
  <si>
    <t>1.T - Real IGR Growth</t>
  </si>
  <si>
    <t>1.C - Recurrent expenditure out-turn compared to original approved budget</t>
  </si>
  <si>
    <t>1.D - Capital expenditure out-turn compared to original approved budget</t>
  </si>
  <si>
    <t>1.K - Composition of revenue out-turn compared to original approved budget</t>
  </si>
  <si>
    <t>Less than 40%</t>
  </si>
  <si>
    <t>IGR declined by more than 10% compared to the average national inflation rate</t>
  </si>
  <si>
    <t>Between 60% and 80%</t>
  </si>
  <si>
    <t>Sustain existing practise.</t>
  </si>
  <si>
    <t>In the 2017 fiscal year aggregate expenditure out turn was 60.8% and the deviation was 39.2%.</t>
  </si>
  <si>
    <t>Ensure that the budget is executed with minimal deviation between actual aggregate expenditure and the budgeted expenditure.</t>
  </si>
  <si>
    <t>Composition of expenditure out turn was 22.8% and the deviation was 77.2.%</t>
  </si>
  <si>
    <t>Ensure the attainment of deviation of between 30% and  45%.</t>
  </si>
  <si>
    <t>Recurrent expenditure out turn was 72.2% and the deviation was 27.8%.</t>
  </si>
  <si>
    <t>Ensure the attainment of deviation of between 15%  and 30%.</t>
  </si>
  <si>
    <t>Capital expenditure out turn was 53.5% and the deviation was 46.5%.</t>
  </si>
  <si>
    <t>Ensure the attainment of deviation of between 30%  and 45%.</t>
  </si>
  <si>
    <t>Aggregate expenditure out turn of the education sector was 45.2% and the deviation was 54.8% .</t>
  </si>
  <si>
    <t>Ensure the attainment of deviation of between 15% and 30%.</t>
  </si>
  <si>
    <t>Aggregate expenditure out turn of the health sector was 47.3% and the deviation was 52.7% .</t>
  </si>
  <si>
    <t>Aggregate expenditure out turn of the agriculture sector was 63.4% and the deviation was 36.6% .</t>
  </si>
  <si>
    <t>Ensure  the attainment of deviation of between 15% and 30%.</t>
  </si>
  <si>
    <t>Aggregate expenditure out turn of the infrastructure sector was 62.5% and the deviation was 37.5% .</t>
  </si>
  <si>
    <t xml:space="preserve">Aggregate expenditure out turn of the water sector was 177.1% and the deviation was 77.1%. </t>
  </si>
  <si>
    <t>Aggregate revenue out turn was 60.1% and the deviation was 39.9% .</t>
  </si>
  <si>
    <t>Composition of revenue out turn was 67.4% and the deviation was 32.6% .</t>
  </si>
  <si>
    <t>Federation account revenue out turn was 151.2% and the deviation was 51.2% .</t>
  </si>
  <si>
    <t>Ensure the attainment of deviation of less than 15%.</t>
  </si>
  <si>
    <t>Internally generated revenue out turn was 52.8% and the deviation was 47.2% .</t>
  </si>
  <si>
    <t>Capital receipts out turn was 25.1% and the deviation was 74.9% .</t>
  </si>
  <si>
    <t>Ensure the attainment of a proportion of more than 60%.</t>
  </si>
  <si>
    <t>Ensure the attainment of a proportion of more than 80%.</t>
  </si>
  <si>
    <t>The capital expenditure ratio was 53.9%.</t>
  </si>
  <si>
    <t>Ensure the attainment of a ratio of more 60%.</t>
  </si>
  <si>
    <t>The personnel expenditure ratio was 22.8%.</t>
  </si>
  <si>
    <t>Sustain existing practise by ensuring the attainment of a ratio of less than 30% of total expenditure.</t>
  </si>
  <si>
    <t>The overhead expenditure ratio was 23.4%.</t>
  </si>
  <si>
    <t>Ensure overhead expenditure ratio of less than 20%.</t>
  </si>
  <si>
    <t>Real IGR grew by 7.1% compared to the average national inflation rate.</t>
  </si>
  <si>
    <t>Ensure IGR growth of 10% more than average national inflation rate.</t>
  </si>
  <si>
    <t>An annual budget calendar exists and allows MDAs 6 weeks to complete detailed estimates.</t>
  </si>
  <si>
    <t>Sustain practice.</t>
  </si>
  <si>
    <t>Three year estimates for Revenue and Expenditure by Main Economic Classifications (Fiscal Framework)  are produced.</t>
  </si>
  <si>
    <t xml:space="preserve">Ensure three year estimates for Revenue and Expenditure by Main Economic Classificaitons (Fiscal Framework) are produced and the annual budget is consistent with the first year of the multi-year estimates. </t>
  </si>
  <si>
    <t>Sector Implementation Plans (SIPs) have been prepared for all sectors and fully costed, representing more than 75% of primary expenditure</t>
  </si>
  <si>
    <t xml:space="preserve">LGC's are provided with reliable information on the allocations to be transferred to them ahead of completing their budget proposals, so that significant changes to the proposals are still possible. 
</t>
  </si>
  <si>
    <t xml:space="preserve">Ensure that LGCs are provided reliable information on the allocations to be transferred to them before the start of their detailed budgeting processes. 
</t>
  </si>
  <si>
    <t xml:space="preserve">A comprehensive and clear budget circular is issued to MDAs, which reflects ceilings approved by EXCO and reviewed by the SHoA prior to the circular’s distribution to MDAs. 
</t>
  </si>
  <si>
    <t>Sustain existing practice.</t>
  </si>
  <si>
    <t xml:space="preserve">The budget formulation and execution is based on administrative and economic and fuunctional classification using GFS standards. 
</t>
  </si>
  <si>
    <t xml:space="preserve">SHOA review covers fiscal policies, medium term fiscal framework and aggregates for the coming year as well as detailed estimates of expenditure and revenue. 
</t>
  </si>
  <si>
    <t xml:space="preserve">Ensure that SHOA review covers fiscal policies, medium term fiscal framework and medium term priorities as well as details of expenditure and revenue. 
</t>
  </si>
  <si>
    <t>2018 budget as approved in December, 2017</t>
  </si>
  <si>
    <t xml:space="preserve">Ensure budget documentation fulfils the 9 information benchmarks. 
</t>
  </si>
  <si>
    <t>Budget documentation fulfils 8 out of the 9 information benchmark.</t>
  </si>
  <si>
    <t>Aggregate expenditure out turn of the education sector was 33.1% and the deviation was 66.9%.</t>
  </si>
  <si>
    <t>Aggregate expenditure out turn of the health sector was 38.7% and the deviation was 61.3%.</t>
  </si>
  <si>
    <t>Aggregate expenditure out turn of the agriculture sector was 26.1% and the deviation was 73.9%.</t>
  </si>
  <si>
    <t>Aggregate expenditure out turn of the infrastructure sector was 49.0% and the deviation was 51.0%.</t>
  </si>
  <si>
    <t>Aggregate expenditure out turn of the water supply and sanitation sector was 18.4% and the deviation was 81.6%.</t>
  </si>
  <si>
    <t>The proportion of recurrent expenditure funded by IGR was 44.0%.</t>
  </si>
  <si>
    <t>The proportion of recurrent expenditure funded by IGR and VAT was 66.4%.</t>
  </si>
  <si>
    <t>There is an annual budget calendar and it is generally adhered to. It allows MDAs 6 weeks to complete their detailed budget estimates.</t>
  </si>
  <si>
    <t>Sustain the current practice.</t>
  </si>
  <si>
    <t>Ensure that three year estimates of revenue and expenditure (fiscal framework) are produced and the proposed annual budget is consistent with the first year of the multi-year estimate.</t>
  </si>
  <si>
    <t>The SHOA review covers fiscal policies and medium term fiscal framework as well as aggregates for the coming year, including detailed revenue and expenditure estimates.</t>
  </si>
  <si>
    <t>Ensure that the SHOA review covers fiscal policies, medium term fiscal framework and medium term priorities as well as detailed revenue and expenditure estimates.</t>
  </si>
  <si>
    <t>Budget documentation fulfils 8 out of the 9 information benchmark</t>
  </si>
  <si>
    <t>Ensure budget documentation fulfils the 9 information benchmarks.</t>
  </si>
  <si>
    <t>Three year estimates of revenue and expenditure (fiscal framework) are produced by main economic classifications. However, the proposed annual budget is not consistent with the first year of the multi-year estimate.</t>
  </si>
  <si>
    <t>The budget formulation and execution is based on administrative and economic and functional classification using GFS standards.</t>
  </si>
  <si>
    <t>Horizontal allocation of 10% of PAYE and Direct assessment taxes are made  by the State Government to LGCs and determined by transparent and rules based system. These taxes constitute over 50% of the total IGR of the State.</t>
  </si>
  <si>
    <t>Cash flow forecast is prepared for the fiscal year, but is not updated with work plans and procurement plans from MDAs were not available.</t>
  </si>
  <si>
    <t>Ensure a cash flow forecast is prepared for the fiscal year and updated during the fiscal year with procurement plans and work pland from MDAs.</t>
  </si>
  <si>
    <t xml:space="preserve">Significant in-year adjustments to budget allocations were frequent in 2017 but were done in a transparent and predictable way. 
</t>
  </si>
  <si>
    <t xml:space="preserve">Ensure significant in-year adjustments to budget allocations take place only once or twice in a year and are done in a fairly transparent way.
</t>
  </si>
  <si>
    <t xml:space="preserve">Most cash balances are calculated and consolidated at least weekly, but some extra-budgetary funds remain outside the arrangement. </t>
  </si>
  <si>
    <t xml:space="preserve">Ensure all cash balances are calculated daily and consolidated. 
</t>
  </si>
  <si>
    <t xml:space="preserve">Under the TSA system currently implemented revenue accounts are reconciled with the Treasury daily. </t>
  </si>
  <si>
    <t>About 90% of recurrent expenditure is actioned through the TSA.</t>
  </si>
  <si>
    <t>Automated WHT Remittance System is in place but not fully deployed for remittance and certification generation.</t>
  </si>
  <si>
    <t>Ensure automated WHT Remittance System allows for  immediate deduction, remittance and certification generation.</t>
  </si>
  <si>
    <t>All rates and tarrifs were reviewed in the 2016 Law but not in the last 12 months.</t>
  </si>
  <si>
    <t>Ensure all Rates and Tarrifs are reviewed in last 12 months.</t>
  </si>
  <si>
    <t>IPSAS accrual in use but there is no acrual budgeting</t>
  </si>
  <si>
    <t>Ensure IPSAS Accrual fully used.</t>
  </si>
  <si>
    <t xml:space="preserve">The budget  execution is based on administrative and economic classification using GFS standards. </t>
  </si>
  <si>
    <t xml:space="preserve">Ensure budget execution is based on administrative, economic and functional classification (using at least the 10 main COFOG functions), using GFS/COFOG standards. </t>
  </si>
  <si>
    <t>Bank reconciliation for all  treasury managed bank accounts take place within 4 weeks after each month at aggregate and detailed levels.</t>
  </si>
  <si>
    <t>There is a single department, DMD, responsible for debt management and debt records are updated on a quarterly basis.</t>
  </si>
  <si>
    <t xml:space="preserve">A consolidated government statement is prepared annually and includes full information on revenue, expenditure and financial assets and liabilities. 
</t>
  </si>
  <si>
    <t>Sustain existing practice</t>
  </si>
  <si>
    <t>Information on donor financed projects included in fiscal reports do not cover all loan financed operations.</t>
  </si>
  <si>
    <t>Ensure  effective coordination of donor financed projects  by Planning and Budget Commission to achieve the inclusion of complete income and expenditure information for 90% (value) of donor-funded projects in fiscal reports.</t>
  </si>
  <si>
    <t>There are assets registers in more than 75% of MDAs.</t>
  </si>
  <si>
    <t>Sustain existing practise and ensure the consolidation of all MDAs assets registers using the BATMIS platform.</t>
  </si>
  <si>
    <t>The 2017 Financial Statements was submitted to the Auditor General on 5 February, 2018.</t>
  </si>
  <si>
    <t>The State undertakes continuous bio-metric data capture of State government employees. Bio data forms are sent from Office of HoS to all MDAs.</t>
  </si>
  <si>
    <t>Internal audit is in place in more than 75% of MDAs.</t>
  </si>
  <si>
    <t>The 2017 audit report was not yet submitted to the legislature during this assessment.</t>
  </si>
  <si>
    <t>DSA for external and internal debts was undertaken in 2017</t>
  </si>
  <si>
    <t>The consolidated debt service account of the State was opened in November 2016.</t>
  </si>
  <si>
    <t xml:space="preserve">Ensure that the consolidated debt service account is funded with 5% of IGR. </t>
  </si>
  <si>
    <t>In the 2017 fiscal year the ratio of average monthly debt service deducted from FAAC revenues was 7.3%.</t>
  </si>
  <si>
    <t>Total liabilities as percentage of total recurrent revenue was 176.2%.</t>
  </si>
  <si>
    <t>Ensure that the percentage is between 50% and 150%.</t>
  </si>
  <si>
    <t xml:space="preserve">The stock of expenditure payment arrears as a percentage of actual total expenditure was 17.6%. </t>
  </si>
  <si>
    <t>Fiscal Responsibility Law (FRL) enacted and adhered to. The FRL covers up to 5 of the 8 key elements.</t>
  </si>
  <si>
    <t>There was no budget organic law.</t>
  </si>
  <si>
    <t>Ensure organic budget law that covers the 6 elements is in place and adhered to.</t>
  </si>
  <si>
    <t>Sustain existing practise and support the ongoing revision of the Audit Law, 2010.</t>
  </si>
  <si>
    <t>Ensure that the E-Unit is fully staffed and operational.</t>
  </si>
  <si>
    <t>The E-Unit has been established in the State.It is headed by a Director and there are 3 other staff. The State Steering Committee has also been established. The Unit is fully in operation.</t>
  </si>
  <si>
    <t>EFU-FSP-BPS available on the state government and Planning and Budget Commission web sites, i.e. www.kdsg.gov.ng and www.mobp.kadgov.ng</t>
  </si>
  <si>
    <t>There has been extensive stakeholders engagements on the budget presented to the SHoA (e.g. drafts budget available online, private sector and CSOs engagement, etc).  However all budget documentation sent to the SHoA as indicated in 2.J are not made available to the public.</t>
  </si>
  <si>
    <t>Ensure that all budget documentation sent to the SHoA as indicated in 2.J are made available to the public in hard copy and online.</t>
  </si>
  <si>
    <t>There is public access to full Appropriations Law in hard copy and online.</t>
  </si>
  <si>
    <t>Citizens budget available in hard copy and online.</t>
  </si>
  <si>
    <t>Ensure quarterly budget performance report is prepared and made available in hard copy and online.</t>
  </si>
  <si>
    <t>Quarterly budget performance report prepared and presented by Commissioner of Finance are available in hard copy.</t>
  </si>
  <si>
    <t>Financial Statements are available in hard copies, summaries are available on State Government website as well as published in 4 national dailies and distributed to the 36 states of the Federation including FCT, etc.</t>
  </si>
  <si>
    <t>Ensure Audited Accounts are available in hard copies.</t>
  </si>
  <si>
    <t>There is no public access to Audited Accounts.</t>
  </si>
  <si>
    <t>Under the TSA system currently implemented revenue accounts are reconciled with the Treasury daily.</t>
  </si>
  <si>
    <t>About 90% of total expenditure is actioned through the TSA.</t>
  </si>
  <si>
    <t>Ensure all rates and tarrifs are reviewed in last 12 months.</t>
  </si>
  <si>
    <t>Ensure budget execution is based on administrative, economic and functional classification (using at least the 10 main COFOG functions), using GFS/COFOG standards.</t>
  </si>
  <si>
    <t xml:space="preserve">Ensure that complete income and expenditure information is included in fiscal reports for all loan financed projects and at least 50% (by value) of grant financed projects. </t>
  </si>
  <si>
    <t>Assets registers are maintained in more than 75% of MDAs.</t>
  </si>
  <si>
    <t>Sustain the current practise and ensure the consolidation of all MDAs assets registers using the BATMIS platform.</t>
  </si>
  <si>
    <t>A comprehensive biometric assessment of State employees was undertaken in 2016. Since then continuous bio-metric data capture of government employees is carried out. Bio- data forms are sent from Office of HoS to all MDAs for the purpose.</t>
  </si>
  <si>
    <t>Sustain the current practise.</t>
  </si>
  <si>
    <t xml:space="preserve">Ensure that DSA for external and internal Debt has been undertaken in the last 12 months. </t>
  </si>
  <si>
    <t>Ensure that the public have access to the Audited Accounts on line and hard copies.</t>
  </si>
  <si>
    <t>Most cash balances are calculated and consolidated daily, but some extra-budgetary funds remain outside the arrangement.</t>
  </si>
  <si>
    <t>The aggregate expenditure out turn in the 2018 fiscal year was 58.3% and the deviation was 41.7%.</t>
  </si>
  <si>
    <t>Composition of expenditure out turn was 49.6% and the deviation was 50.4%.</t>
  </si>
  <si>
    <t>The recurrent expenditure out turn was 74.7% and the deviation was 25.3%.</t>
  </si>
  <si>
    <t>The capital expenditure out turn was 47.7% and the deviation was 52.3%.</t>
  </si>
  <si>
    <t>Aggregate revenue out turn was 71.1% and the deviation was 28.9%.</t>
  </si>
  <si>
    <t>Composition of revenue out turn was 53.7% and the deviation was 46.3%.</t>
  </si>
  <si>
    <t>Federation account revenue out turn was 153.1% and the deviation was 53.1%.</t>
  </si>
  <si>
    <t>Internally generated revenue out turn was 56.7% and the deviation was 43.3%.</t>
  </si>
  <si>
    <t>Capital receipts out turn was 42.3% and the deviation was 57.7%.</t>
  </si>
  <si>
    <t>The proportion of recurrent expenditure funded with by IGR was 38.1%.</t>
  </si>
  <si>
    <t>The proportion of recurrent expenditure funded with by IGR and VAT was 62.6%.</t>
  </si>
  <si>
    <t>The capital expenditure ratio was 49.5%.</t>
  </si>
  <si>
    <t>The personnel expenditure ratio was 26.4%.</t>
  </si>
  <si>
    <t>The overhead expenditure ratio was 24.1%.</t>
  </si>
  <si>
    <t>IGR declined by 18.2% compared to the average national inflation rate.</t>
  </si>
  <si>
    <t>Ensure that the budget is executed with minimal deviation between actual aggregate expenditure and the budgeted expenditure; i.e. less than 15%.</t>
  </si>
  <si>
    <t>Ensure the attainment of deviation of between 30% and 45%.</t>
  </si>
  <si>
    <t>Ensure  the attainment of deviation of  between 15% and 30%.</t>
  </si>
  <si>
    <t>Ensure  the attainment of deviation of less than 15%.</t>
  </si>
  <si>
    <t>Ensure the attainment of a proportion of between 40% and 60%.</t>
  </si>
  <si>
    <t>Ensure IGR growth of between 0% and 10% more than the average national inflation rate.</t>
  </si>
  <si>
    <t>Ensure that a comprehensive and clear budget circular is issued to MDAs, which reflects ceilings approved by ExCo prior to the circular’s distribution to MDAs.</t>
  </si>
  <si>
    <t>A comprehensive and clear budget circular is issued to MDAs without ceilings approved by ExCo. The approval ceilings are provided after the circular distribution to MDAs, but before MDAs have completed their submission.</t>
  </si>
  <si>
    <t>A cash flow forecast is prepared for the fiscal year, but is not updated monthly based on actual cash inflows and outflows. Weekly cash plans are prepared to facilitate cash rationing for payments to MDAs.</t>
  </si>
  <si>
    <t>Ensure a cash flow forecast is prepared for the fiscal year and updated monthly during the fiscal year with procurement plans and work plans from MDAs.</t>
  </si>
  <si>
    <t>Ensure significant in-year adjustments to budget allocations take place only once or twice in a year and are done in a  transparent and predictable way before the relevant expenditure are incurred.</t>
  </si>
  <si>
    <t xml:space="preserve">Ensure expenditure commitment controls to effectively limit commitments to actual cash availability and approved budget allocations, with minor areas of exception.
</t>
  </si>
  <si>
    <t>Ensure that comprehensive expenditure commitment controls are undertaken and the controls effectively limit commitments to  approved budget allocations, including revisions, and actual cash availability.</t>
  </si>
  <si>
    <t>Ensure BATMIS is used to carry out payment and transaction processing within all MDAs.</t>
  </si>
  <si>
    <t>Ensure all cash balances are calculated daily and consolidated.</t>
  </si>
  <si>
    <t>Budget  execution is based on administrative and economic classification using GFS standards. Functional classification in budget execution is not complete.</t>
  </si>
  <si>
    <t>There is a single department, i.e the Debt Management Department (DMD), responsible for debt management and debt records are updated on a quarterly basis.</t>
  </si>
  <si>
    <t>Ensure that a consolidated government statement is prepared annually and includes full information on revenue, expenditure and financial assets/liabilities.</t>
  </si>
  <si>
    <t>The 2018 Financial Statements was submitted to the Auditor General on 3 March, 2018.</t>
  </si>
  <si>
    <t xml:space="preserve">Ensure that the audit report is submitted to legislature within 4 months of end of period covered and in the case of financial statements from their receipt by the auditor. </t>
  </si>
  <si>
    <t xml:space="preserve">Audit reports are submitted to legislature within 4 months of end of period covered and in the case of financial statements from their receipt by the auditor. </t>
  </si>
  <si>
    <t>In the 2018 fiscal year the ratio of average monthly debt service deducted from FAAC revenues was 6.6%.</t>
  </si>
  <si>
    <t>Total liabilities as percentage of total recurrent revenue was 267.1%.</t>
  </si>
  <si>
    <t>Ensure that the percentage is between 150% and 250%.</t>
  </si>
  <si>
    <t xml:space="preserve">The stock of expenditure payment arrears as a percentage of actual total expenditure was 40.7%. </t>
  </si>
  <si>
    <t>Ensure that the percentage is between 5% and 10% of actual expenditure.</t>
  </si>
  <si>
    <t>Ensure that an organic budget law that covers the 6 elements is enacted and adhered to.</t>
  </si>
  <si>
    <t>The E-Unit has been established in the State. It is headed by a Director and there are 3 other staff. The State Steering Committee has also been established. The Unit is fully in operation.</t>
  </si>
  <si>
    <t>Quarterly budget performance report prepared and presented by Commissioner of Finance are available in hard copy only.</t>
  </si>
  <si>
    <t>Ensure quarterly budget performance reports are prepared and made available both in hard copy and online.</t>
  </si>
  <si>
    <t>The State's financial statements are available in hard copies. Also, summaries of the statements are available on the Government website and published in national dailies. Hard copies of the statements are distributed to the 36 States of the Federation, including FCT,  and other interested stakeholders, etc.</t>
  </si>
  <si>
    <t>Extensive stakeholders engagements is undertaken on the budget presented to the SHoA (e.g. the draft budget is available online, and provided to private sector organisations and CSOs, etc).  However all budget documentation sent to the SHoA as indicated in 2.J are not made available to the public.</t>
  </si>
  <si>
    <t>There is public access to full Appropriations Law, i.e the approved budget, in hard copy and on line.</t>
  </si>
  <si>
    <t>The State Citizens' budget is available in hard copy and on line.</t>
  </si>
  <si>
    <t>Hard copies of the audited report are made available to civil society organisations and other interested parties. It is not available on line.</t>
  </si>
  <si>
    <t>Sustain the current practise by ensuring the attainment of a ratio of less than 30% of total expenditure.</t>
  </si>
  <si>
    <t xml:space="preserve">Significant in-year adjustments to budget allocations took place twice in 2018. The adjustments were undertaken in a transparent and predictable way. </t>
  </si>
  <si>
    <t>There are expenditure commitment controls through vote books in MDAs and centrally by the Budget Department in the Planning and Budget Commission. The controls effectively limit commitments to approved budget allocations, including revisions, for most types of expenditure and actual cash available, but  with minor areas of exception.</t>
  </si>
  <si>
    <t>The State has an automated WHT remittance system is in place but not fully deployed for remittance and certification generation.</t>
  </si>
  <si>
    <t>Ensure that the automated WHT remittance system allows for  immediate deduction, remittance and certification generation.</t>
  </si>
  <si>
    <t>IPSAS accrual is in use in the State on trasitional basis. IPSAS accrual is not yet fully used. IPSAS is used for accounting recording and reporting but not for budgeting.</t>
  </si>
  <si>
    <t>Information on donor financed projects included in fiscal reports cover income and expenditure of all loans financed projects.</t>
  </si>
  <si>
    <t>Internal audit is carried out in more than 90% of MDAs.</t>
  </si>
  <si>
    <t>The 2018 audit report was not yet submitted to the legislature at the period of the assessment.</t>
  </si>
  <si>
    <t>The consolidated debt service account of the State was opened in November 2016. But it is not regularly funded.</t>
  </si>
  <si>
    <t xml:space="preserve">Ensure that the consolidated debt service account is regularly funded with 5% of IGR. </t>
  </si>
  <si>
    <t>A Fiscal Responsibility Law (FRL) was enacted in 2016 and it is adhered to. The FRL covers up to 5 of the 8 key elements.</t>
  </si>
  <si>
    <t>in the 2018 fiscal year, there was no horizontal allocation of  the State IGR by the State Government to LGCs based transparent and rules based system.</t>
  </si>
  <si>
    <t>A consolidated government statement is prepared annually and includes full information, with a few exceptions, on revenue, expenditure and financial assets and liabilities. The financial statements of fiscal year 2018 are presented on IPSAS accrual basis and does not contain detailed data on revenue as well as expenditure by MDAs for comparison with the 2018 budget.</t>
  </si>
  <si>
    <t>DSA for external and internal Debt was undertaken in 2017, i.e. within the last 24 months.</t>
  </si>
  <si>
    <t>Stock of expenditure payment arrears as a percentage of Total Expenditure</t>
  </si>
  <si>
    <t>Abs. Dev.</t>
  </si>
  <si>
    <t>Perform.</t>
  </si>
  <si>
    <t>Score Outperformed Target</t>
  </si>
  <si>
    <t>Score Matched Target</t>
  </si>
  <si>
    <t>Score Lower than Target</t>
  </si>
  <si>
    <t>MTSS have been produced for all sectors in the State. The MTSS were not reviewed for fiscal year 2018 (i.e. annually). MDAs were directed to complete ongoing projects and programmes. However, projects and programmes from the SIP are fully costed annually and form the basis of budget estimates. The sectors' costed projects and programmes represent more than 75% of primary expenditure.</t>
  </si>
  <si>
    <t>In the 2019-2021 EFU-FSP-BPS there are revenue forecasts for LGCs, which provide reliable information on the allocations to be transferred to the LGCs before the start of their detailed budget processes.</t>
  </si>
  <si>
    <t>In compliance with the State Tax (Codification and Consolidation) Law, 2016 more than 90% of IGR is remitted to the CRF Account.</t>
  </si>
  <si>
    <t>The State EFU-FSP-BPS is available on the web sites of the State Government as well as the Planning and Budget Commission and also available in hard copy. These websites are i.e. www.kdsg.gov.ng and www.mobp.kadgov.ng.</t>
  </si>
  <si>
    <t>There is the Audit Law, 2012 of Wazobia State and it is adhered to.</t>
  </si>
  <si>
    <t>2018 budget was presented on 23 October and passed on 1 December, 2017.</t>
  </si>
  <si>
    <t>2019 budget was presented on  20 August, 2018 and passed on 30 November, 2018. The SHoA reviewed the budget proposals for about 12 weeks to before approval.</t>
  </si>
  <si>
    <t>2019 budget was approved on 25 November, 2018, before the start of the relevant fiscal year.</t>
  </si>
  <si>
    <t>Ensure that at least 90% of the horizontal allocation of transfers from State government is determined by transparent and rules based system by: 1. Complete ongoing reconciliation of revenue collected by BIR; 2. Sensitization of LGCs revenue collectors on the new revenue law.</t>
  </si>
  <si>
    <t>Ensure that at least 90% of the horizontal allocation of transfers from State government is determined by transparent and rules based system by carrying out : 1. complete ongoing reconciliation of revenue collected by BIR; 2. sensitization of LGCs revenue collectors on the new revenue law.</t>
  </si>
  <si>
    <t>Payments and transaction are processed for BATMIS in more than 10 MDAs but all transactions are recorded in SIFMIS after they have occurred (i.e. ex-poste).</t>
  </si>
  <si>
    <t>Ensure SIFMIS is used for payment and transaction processing within all MDAs.</t>
  </si>
  <si>
    <t>TIN is active in BIR and reconciled with FIRS.</t>
  </si>
  <si>
    <t>In 2018 TIN was fully implemented by BIR and reconciled with FIRS.</t>
  </si>
  <si>
    <t>All rates and tarrifs were reviewed in the State Tax (Codification and Consolidation) Law, 2016 Law, i.e within the last 24 months. (The Law was enacted in the third quarter of 2016).</t>
  </si>
  <si>
    <t>More than 90% of IGR is remitted to the CRF Account. To give effect to this, State Tax (Codification and Consolidation) Law, 2016 was enacted.</t>
  </si>
  <si>
    <t xml:space="preserve"> Credit rating of the State was undertaken in September 2017 by Fitch Rating.  State was rated B.</t>
  </si>
  <si>
    <t>The Law for the control and management of public finances of Wazobia State was enacted in 2015 and adhered to.</t>
  </si>
  <si>
    <t>Engage with relevant stakeholders to revise the 2015 law to capture relevant provisions in the 1958 Law not adequately addressed.</t>
  </si>
  <si>
    <t>The Law for the control and management of public finances of Wazobia State was enacted in 2015 and it is adhered to.</t>
  </si>
  <si>
    <t>Engage with relevant stakeholders to revise the 2015 law and ensure that relevant provisions in the 1958 Law not adequately addressed are captured.</t>
  </si>
  <si>
    <t>Public Procurement Law covering the 6 key elements of due process mechanism in procurement was enacted in 2015 and adhered to.</t>
  </si>
  <si>
    <t>A Public Procurement Law (PPL) covering the 6 key elements of due process mechanism in procurement was enacted in 2015 and it is  adhered to.</t>
  </si>
  <si>
    <t>There is the Audit Law, 2010 of Wazobia State and it is adhered to.</t>
  </si>
  <si>
    <t>Ensure citizens budget  is produced in hard copy and online.</t>
  </si>
  <si>
    <t>Ensure citizens budget is produced in hard copy and online.</t>
  </si>
  <si>
    <t>SIFMIS is used for payments and transaction processing within 10 MDAs.</t>
  </si>
  <si>
    <t>The credit rating of the State was undertaken in October 2018 by Fitch Rating, i.e. within the last 12 months. Wazobia State was rated B.</t>
  </si>
  <si>
    <t>Attainment and maintenance of a Credit Rating</t>
  </si>
  <si>
    <t>2.F - The classification system used for formulation of the central government's budget</t>
  </si>
  <si>
    <t>The classification system used for formulation of the central government's budget</t>
  </si>
  <si>
    <t>Transparent and rules based systems in the horizontal allocation to LGCs of unconditional and conditional transfers from State Government (both budgeted and actual allocations)</t>
  </si>
  <si>
    <t>Transparent and rules based systems in the horizontal allocation to LGCs of unconditional transfers from State Government</t>
  </si>
  <si>
    <t>3.A - Transparent and rules based systems in the horizontal allocation to LGCs of unconditional and conditional transfers from State Government (both budgeted and actual allocations)</t>
  </si>
  <si>
    <t>Transactions are processed within the IFMIS Environment</t>
  </si>
  <si>
    <t>3.F - Transactions are processed within the IFMIS Environment</t>
  </si>
  <si>
    <t>The classification system used for reporting of the State Government's budget</t>
  </si>
  <si>
    <t>4.D - Proportion of Revenue collecting MDAs that remit all their revenue to CRF Account</t>
  </si>
  <si>
    <t>5.B - The classification system used for reporting of the State Government's budget</t>
  </si>
  <si>
    <t>5.A - Accounting standards used</t>
  </si>
  <si>
    <t>Stock of expenditure payment arrears and any recent change in the stock</t>
  </si>
  <si>
    <t>A clear annual budget calendar exists, is generally adhered to, and allows MDAs enough time (at least six weeks from receipt of the budget circular) to meaningfully complete their detailed estimates on time</t>
  </si>
  <si>
    <t>Less than 70% of IGR collected by all MDAs is remitted to the CRF Account.</t>
  </si>
  <si>
    <t>Public Access to full Appropriations Law</t>
  </si>
  <si>
    <t>Public Access to budget presented to SHoA</t>
  </si>
  <si>
    <t>9.B - Public Access to budget presented to SHoA</t>
  </si>
  <si>
    <t>9.C - Public Access to full Appropriations Law</t>
  </si>
  <si>
    <t>Available in hard copy only</t>
  </si>
  <si>
    <t>Quarterly Budget Performance Report is available online and in hard copy.</t>
  </si>
  <si>
    <t>EFU-FSP-BPS document of other budget documentation</t>
  </si>
  <si>
    <t>Timeliness of reliable information to LGCs on their allocations from central and state government for the coming year</t>
  </si>
  <si>
    <t xml:space="preserve">A comprehensive &amp; clear budget circular is issued to MDAs, which reflects ceilings approved by SHoA prior to the circular’s distribution to MDAs. 
</t>
  </si>
  <si>
    <t>A budget circular is not issued to MDAs OR the quality of the circular is very poor OR ExCo is involved in approving the allocations only immediately.</t>
  </si>
  <si>
    <t xml:space="preserve">SHoA review covers fiscal policies, medium term fiscal framework and medium term priorities as well as details of expenditure and revenue. 
</t>
  </si>
  <si>
    <t xml:space="preserve">SHoA review covers fiscal policies and aggregates for the coming year as well as detailed estimates of expenditure and revenue. 
</t>
  </si>
  <si>
    <t xml:space="preserve">SHoA review covers details of expenditure and revenue, but only at a stage where detailed proposals have been finalized. 
</t>
  </si>
  <si>
    <t>SHoA review is non-existent or extremely limited, OR there is no functioning legislature.</t>
  </si>
  <si>
    <t>Verbal / Minutes from SHoA</t>
  </si>
  <si>
    <t xml:space="preserve">SHoA has at least eight weeks to review the budget proposals. 
</t>
  </si>
  <si>
    <t xml:space="preserve">SHoA has at least six weeks to review the budget proposals. 
</t>
  </si>
  <si>
    <t xml:space="preserve">SHoA has at least four weeks to review the budget proposals. 
</t>
  </si>
  <si>
    <t>The time allowed for the SHoA review is clearly insufficient for a meaningful debate (significantly less than four weeks).</t>
  </si>
  <si>
    <t>IFMIS is used for payment and transaction processing within all MDAs.</t>
  </si>
  <si>
    <t>Less than 50% of recurrent expenditure</t>
  </si>
  <si>
    <t>TIN Active in State BIR and reconciled with FIRS</t>
  </si>
  <si>
    <t>90% or more of IGR collected by all MDAs is remitted to the CRF Account.</t>
  </si>
  <si>
    <t>Between 90% and 80% of IGR collected by all MDAs is remitted to the CRF Account.</t>
  </si>
  <si>
    <t>Between 80% and 70% of IGR collected by all MDAs is remitted to the CRF Account.</t>
  </si>
  <si>
    <t>Minutes of SHoA</t>
  </si>
  <si>
    <t>More than 40% of gross allocation</t>
  </si>
  <si>
    <t>Between 2% and 5% of actual expenditure</t>
  </si>
  <si>
    <t>A credit rating has been undertaken in the last 24 months with a positive/favourable rating.</t>
  </si>
  <si>
    <t>A credit rating has been undertaken in the last 36 months with a positive/favourable rating.</t>
  </si>
  <si>
    <t>A credit rating has been undertaken in the last 36 months with an unfavourable rating.</t>
  </si>
  <si>
    <t xml:space="preserve">In place and adhered to partially or covered less than 3 of the key elements. </t>
  </si>
  <si>
    <t>Quarterly Budget Performance Report is available online or in hard copy (only one medium).</t>
  </si>
  <si>
    <t>5.E - Completeness of the financial statements</t>
  </si>
  <si>
    <t>5.D - Quality of debt data recording and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</si>
</sst>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
    <numFmt numFmtId="166" formatCode="_(* #,##0_);_(* \(#,##0\);_(* &quot;-&quot;??_);_(@_)"/>
    <numFmt numFmtId="167" formatCode="_-* #,##0_-;\-* #,##0_-;_-* &quot;-&quot;??_-;_-@_-"/>
  </numFmts>
  <fonts count="16" x14ac:knownFonts="1">
    <font>
      <sz val="11"/>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b/>
      <sz val="11"/>
      <color rgb="FF000000"/>
      <name val="Calibri"/>
      <family val="2"/>
      <scheme val="minor"/>
    </font>
    <font>
      <sz val="11"/>
      <color rgb="FF000000"/>
      <name val="Calibri"/>
      <family val="2"/>
      <scheme val="minor"/>
    </font>
    <font>
      <b/>
      <i/>
      <sz val="11"/>
      <color rgb="FF2B7975"/>
      <name val="Calibri"/>
      <family val="2"/>
      <scheme val="minor"/>
    </font>
    <font>
      <sz val="11"/>
      <color rgb="FFFF0000"/>
      <name val="Calibri"/>
      <family val="2"/>
      <scheme val="minor"/>
    </font>
    <font>
      <sz val="8"/>
      <color theme="0"/>
      <name val="Calibri"/>
      <family val="2"/>
      <scheme val="minor"/>
    </font>
    <font>
      <b/>
      <sz val="12"/>
      <color theme="1"/>
      <name val="Calibri"/>
      <family val="2"/>
      <scheme val="minor"/>
    </font>
    <font>
      <b/>
      <sz val="7"/>
      <color rgb="FF5AC4BE"/>
      <name val="Times New Roman"/>
      <family val="1"/>
    </font>
    <font>
      <b/>
      <sz val="7"/>
      <color theme="0"/>
      <name val="Times New Roman"/>
      <family val="1"/>
    </font>
    <font>
      <sz val="12"/>
      <color theme="0"/>
      <name val="Calibri"/>
      <family val="2"/>
      <scheme val="minor"/>
    </font>
    <font>
      <sz val="11"/>
      <name val="Calibri"/>
      <family val="2"/>
      <scheme val="minor"/>
    </font>
  </fonts>
  <fills count="12">
    <fill>
      <patternFill patternType="none"/>
    </fill>
    <fill>
      <patternFill patternType="gray125"/>
    </fill>
    <fill>
      <patternFill patternType="solid">
        <fgColor rgb="FF5AC4BE"/>
        <bgColor indexed="64"/>
      </patternFill>
    </fill>
    <fill>
      <patternFill patternType="solid">
        <fgColor rgb="FF2AABE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0000"/>
        <bgColor indexed="64"/>
      </patternFill>
    </fill>
    <fill>
      <patternFill patternType="solid">
        <fgColor theme="7"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2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ck">
        <color auto="1"/>
      </bottom>
      <diagonal/>
    </border>
  </borders>
  <cellStyleXfs count="6">
    <xf numFmtId="0" fontId="0" fillId="0" borderId="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62">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horizontal="center" wrapText="1"/>
    </xf>
    <xf numFmtId="0" fontId="0" fillId="0" borderId="2" xfId="0" applyBorder="1" applyAlignment="1">
      <alignment wrapText="1"/>
    </xf>
    <xf numFmtId="0" fontId="0" fillId="0" borderId="1" xfId="0" applyBorder="1" applyAlignment="1">
      <alignment horizontal="center" wrapText="1"/>
    </xf>
    <xf numFmtId="0" fontId="0" fillId="0" borderId="0" xfId="0" applyAlignment="1">
      <alignment horizontal="center" wrapText="1"/>
    </xf>
    <xf numFmtId="0" fontId="0" fillId="0" borderId="1" xfId="0" applyBorder="1"/>
    <xf numFmtId="0" fontId="1" fillId="0" borderId="1" xfId="0" applyFont="1" applyBorder="1"/>
    <xf numFmtId="0" fontId="0" fillId="0" borderId="0" xfId="0" applyAlignment="1">
      <alignment horizontal="center"/>
    </xf>
    <xf numFmtId="0" fontId="4" fillId="0" borderId="0" xfId="0" applyFont="1"/>
    <xf numFmtId="10" fontId="0" fillId="0" borderId="1" xfId="1" applyNumberFormat="1" applyFont="1" applyBorder="1" applyProtection="1">
      <protection locked="0"/>
    </xf>
    <xf numFmtId="0" fontId="1" fillId="3" borderId="6" xfId="0" applyFont="1" applyFill="1" applyBorder="1" applyAlignment="1">
      <alignment horizontal="left"/>
    </xf>
    <xf numFmtId="0" fontId="1" fillId="0" borderId="1" xfId="0" applyFont="1" applyBorder="1" applyAlignment="1">
      <alignment horizontal="center" wrapText="1"/>
    </xf>
    <xf numFmtId="0" fontId="1" fillId="0" borderId="3" xfId="0" applyFont="1" applyBorder="1" applyAlignment="1">
      <alignment horizontal="center" wrapText="1"/>
    </xf>
    <xf numFmtId="0" fontId="6" fillId="0" borderId="0" xfId="0" applyFont="1" applyAlignment="1">
      <alignment horizontal="left" vertical="center" indent="2"/>
    </xf>
    <xf numFmtId="0" fontId="7" fillId="0" borderId="0" xfId="0" applyFont="1"/>
    <xf numFmtId="0" fontId="0" fillId="0" borderId="1" xfId="0" applyBorder="1" applyAlignment="1">
      <alignment vertical="top" wrapText="1"/>
    </xf>
    <xf numFmtId="0" fontId="0" fillId="0" borderId="2" xfId="0" applyBorder="1" applyAlignment="1">
      <alignment vertical="top" wrapText="1"/>
    </xf>
    <xf numFmtId="0" fontId="0" fillId="0" borderId="0" xfId="0" applyAlignment="1">
      <alignment vertical="top"/>
    </xf>
    <xf numFmtId="0" fontId="0" fillId="0" borderId="1" xfId="0" applyBorder="1" applyAlignment="1">
      <alignment horizontal="center" vertical="top" wrapText="1"/>
    </xf>
    <xf numFmtId="0" fontId="0" fillId="0" borderId="0" xfId="0" applyAlignment="1">
      <alignment vertical="top" wrapText="1"/>
    </xf>
    <xf numFmtId="0" fontId="1" fillId="3" borderId="6" xfId="0" applyFont="1" applyFill="1" applyBorder="1" applyAlignment="1">
      <alignment horizontal="center"/>
    </xf>
    <xf numFmtId="0" fontId="3" fillId="4" borderId="1" xfId="0" applyFont="1" applyFill="1" applyBorder="1" applyAlignment="1">
      <alignment horizontal="center"/>
    </xf>
    <xf numFmtId="0" fontId="3" fillId="5" borderId="1" xfId="0" applyFont="1" applyFill="1" applyBorder="1" applyAlignment="1">
      <alignment horizontal="center"/>
    </xf>
    <xf numFmtId="0" fontId="3" fillId="6" borderId="1" xfId="0" applyFont="1" applyFill="1" applyBorder="1" applyAlignment="1">
      <alignment horizontal="center"/>
    </xf>
    <xf numFmtId="0" fontId="3" fillId="5" borderId="10" xfId="0" applyFont="1" applyFill="1" applyBorder="1" applyAlignment="1">
      <alignment horizontal="center"/>
    </xf>
    <xf numFmtId="0" fontId="3" fillId="5"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0" fillId="0" borderId="10" xfId="0" applyBorder="1"/>
    <xf numFmtId="0" fontId="0" fillId="0" borderId="11" xfId="0" applyBorder="1"/>
    <xf numFmtId="0" fontId="0" fillId="0" borderId="14" xfId="0" applyBorder="1"/>
    <xf numFmtId="0" fontId="0" fillId="0" borderId="16" xfId="0" applyBorder="1"/>
    <xf numFmtId="0" fontId="3" fillId="4" borderId="10" xfId="0" applyFont="1" applyFill="1" applyBorder="1" applyAlignment="1">
      <alignment horizontal="center"/>
    </xf>
    <xf numFmtId="0" fontId="3" fillId="4" borderId="11" xfId="0" applyFont="1" applyFill="1" applyBorder="1" applyAlignment="1">
      <alignment horizontal="center"/>
    </xf>
    <xf numFmtId="0" fontId="3" fillId="6" borderId="10" xfId="0" applyFont="1" applyFill="1" applyBorder="1" applyAlignment="1">
      <alignment horizontal="center"/>
    </xf>
    <xf numFmtId="0" fontId="3" fillId="6" borderId="11" xfId="0" applyFont="1" applyFill="1" applyBorder="1" applyAlignment="1">
      <alignment horizontal="center"/>
    </xf>
    <xf numFmtId="0" fontId="0" fillId="0" borderId="10"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 fillId="0" borderId="0" xfId="0" applyFont="1"/>
    <xf numFmtId="0" fontId="0" fillId="0" borderId="20" xfId="0" applyBorder="1"/>
    <xf numFmtId="0" fontId="0" fillId="0" borderId="21" xfId="0" applyBorder="1"/>
    <xf numFmtId="0" fontId="0" fillId="0" borderId="22" xfId="0" applyBorder="1"/>
    <xf numFmtId="0" fontId="0" fillId="0" borderId="23" xfId="0" applyBorder="1"/>
    <xf numFmtId="0" fontId="0" fillId="0" borderId="0"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0" xfId="0"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center" vertical="top"/>
    </xf>
    <xf numFmtId="0" fontId="0" fillId="0" borderId="0" xfId="0" applyAlignment="1">
      <alignment horizontal="center" vertical="top"/>
    </xf>
    <xf numFmtId="0" fontId="3" fillId="5" borderId="5" xfId="0" applyFont="1" applyFill="1" applyBorder="1" applyAlignment="1">
      <alignment horizontal="center"/>
    </xf>
    <xf numFmtId="0" fontId="0" fillId="0" borderId="5" xfId="0" applyBorder="1" applyAlignment="1">
      <alignment horizontal="center"/>
    </xf>
    <xf numFmtId="0" fontId="0" fillId="0" borderId="28" xfId="0" applyBorder="1" applyAlignment="1">
      <alignment horizontal="center"/>
    </xf>
    <xf numFmtId="0" fontId="1" fillId="3" borderId="11" xfId="0" applyFont="1" applyFill="1" applyBorder="1" applyAlignment="1">
      <alignment horizontal="center"/>
    </xf>
    <xf numFmtId="0" fontId="3" fillId="4" borderId="5" xfId="0" applyFont="1" applyFill="1" applyBorder="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9" fillId="0" borderId="23" xfId="0" applyFont="1" applyBorder="1"/>
    <xf numFmtId="0" fontId="9" fillId="0" borderId="0" xfId="0" applyFont="1" applyBorder="1"/>
    <xf numFmtId="0" fontId="9" fillId="0" borderId="24" xfId="0" applyFont="1" applyBorder="1"/>
    <xf numFmtId="0" fontId="9" fillId="0" borderId="25" xfId="0" applyFont="1" applyBorder="1"/>
    <xf numFmtId="0" fontId="9" fillId="0" borderId="26" xfId="0" applyFont="1" applyBorder="1"/>
    <xf numFmtId="0" fontId="9" fillId="0" borderId="27" xfId="0" applyFont="1" applyBorder="1"/>
    <xf numFmtId="0" fontId="10" fillId="0" borderId="20" xfId="0" applyFont="1" applyBorder="1"/>
    <xf numFmtId="0" fontId="10" fillId="0" borderId="21" xfId="0" applyFont="1" applyBorder="1"/>
    <xf numFmtId="0" fontId="10" fillId="0" borderId="22" xfId="0" applyFont="1" applyBorder="1"/>
    <xf numFmtId="0" fontId="10" fillId="0" borderId="0" xfId="0" applyFont="1"/>
    <xf numFmtId="0" fontId="1" fillId="0" borderId="1" xfId="0" applyFont="1" applyBorder="1" applyAlignment="1"/>
    <xf numFmtId="0" fontId="0" fillId="0" borderId="4" xfId="0" applyBorder="1"/>
    <xf numFmtId="0" fontId="0" fillId="0" borderId="4" xfId="0" applyBorder="1" applyAlignment="1">
      <alignment horizontal="center"/>
    </xf>
    <xf numFmtId="0" fontId="10" fillId="0" borderId="26" xfId="0" applyFont="1" applyBorder="1"/>
    <xf numFmtId="0" fontId="0" fillId="0" borderId="0" xfId="0" applyBorder="1" applyAlignment="1">
      <alignment horizontal="center"/>
    </xf>
    <xf numFmtId="0" fontId="0" fillId="0" borderId="1" xfId="0" applyBorder="1" applyAlignment="1">
      <alignment wrapText="1"/>
    </xf>
    <xf numFmtId="0" fontId="0" fillId="0" borderId="1" xfId="0" applyFill="1" applyBorder="1" applyAlignment="1">
      <alignment vertical="top" wrapText="1"/>
    </xf>
    <xf numFmtId="0" fontId="0" fillId="0" borderId="1" xfId="0" applyBorder="1" applyAlignment="1">
      <alignment vertical="top" wrapText="1"/>
    </xf>
    <xf numFmtId="3" fontId="0" fillId="0" borderId="1" xfId="0" applyNumberFormat="1" applyBorder="1" applyProtection="1">
      <protection locked="0"/>
    </xf>
    <xf numFmtId="0" fontId="0" fillId="0" borderId="1" xfId="0" applyBorder="1" applyAlignment="1">
      <alignment horizontal="center"/>
    </xf>
    <xf numFmtId="0" fontId="0" fillId="0" borderId="6" xfId="0" applyBorder="1"/>
    <xf numFmtId="0" fontId="5" fillId="3" borderId="6" xfId="0" applyFont="1" applyFill="1" applyBorder="1" applyAlignment="1">
      <alignment horizontal="left"/>
    </xf>
    <xf numFmtId="0" fontId="3" fillId="9" borderId="18" xfId="0" applyFont="1" applyFill="1" applyBorder="1" applyAlignment="1">
      <alignment horizontal="left" vertical="center"/>
    </xf>
    <xf numFmtId="0" fontId="0" fillId="0" borderId="2" xfId="0" applyBorder="1"/>
    <xf numFmtId="0" fontId="0" fillId="0" borderId="5" xfId="0" applyBorder="1"/>
    <xf numFmtId="0" fontId="0" fillId="0" borderId="5" xfId="0" applyBorder="1" applyAlignment="1">
      <alignment horizontal="center"/>
    </xf>
    <xf numFmtId="0" fontId="0" fillId="0" borderId="6" xfId="0" applyBorder="1" applyAlignment="1">
      <alignment horizontal="center"/>
    </xf>
    <xf numFmtId="0" fontId="0" fillId="0" borderId="2" xfId="0"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0" fillId="0" borderId="5" xfId="0" applyBorder="1" applyAlignment="1">
      <alignment horizontal="center"/>
    </xf>
    <xf numFmtId="0" fontId="1" fillId="0" borderId="1" xfId="0" applyFont="1" applyBorder="1" applyAlignment="1">
      <alignment horizontal="center" wrapText="1"/>
    </xf>
    <xf numFmtId="0" fontId="0" fillId="0" borderId="1" xfId="0" applyBorder="1" applyAlignment="1">
      <alignment horizontal="center" wrapText="1"/>
    </xf>
    <xf numFmtId="0" fontId="1" fillId="0" borderId="3" xfId="0" applyFont="1" applyBorder="1" applyAlignment="1">
      <alignment horizont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top" wrapText="1"/>
    </xf>
    <xf numFmtId="0" fontId="4" fillId="4" borderId="1" xfId="0" applyFont="1" applyFill="1" applyBorder="1" applyAlignment="1">
      <alignment horizontal="center" vertical="top"/>
    </xf>
    <xf numFmtId="0" fontId="0" fillId="0" borderId="1" xfId="0" applyBorder="1" applyAlignment="1">
      <alignment vertical="center"/>
    </xf>
    <xf numFmtId="0" fontId="0" fillId="0" borderId="1" xfId="0" applyBorder="1" applyAlignment="1">
      <alignment horizontal="center" vertical="center"/>
    </xf>
    <xf numFmtId="2" fontId="4" fillId="0" borderId="0" xfId="0" applyNumberFormat="1" applyFont="1"/>
    <xf numFmtId="0" fontId="0" fillId="0" borderId="0" xfId="0" applyProtection="1">
      <protection locked="0"/>
    </xf>
    <xf numFmtId="0" fontId="0" fillId="10" borderId="1" xfId="0" applyFill="1" applyBorder="1" applyProtection="1">
      <protection locked="0"/>
    </xf>
    <xf numFmtId="0" fontId="0" fillId="10" borderId="1" xfId="0" applyFill="1" applyBorder="1" applyAlignment="1" applyProtection="1">
      <alignment horizontal="right"/>
      <protection locked="0"/>
    </xf>
    <xf numFmtId="0" fontId="4" fillId="0" borderId="0" xfId="0" applyFont="1" applyFill="1"/>
    <xf numFmtId="0" fontId="3" fillId="0" borderId="0" xfId="0" applyFont="1" applyFill="1" applyBorder="1" applyAlignment="1">
      <alignment horizontal="center"/>
    </xf>
    <xf numFmtId="0" fontId="0" fillId="0" borderId="1" xfId="0" applyBorder="1" applyAlignment="1" applyProtection="1">
      <alignment vertical="top" wrapText="1"/>
      <protection locked="0"/>
    </xf>
    <xf numFmtId="0" fontId="0" fillId="0" borderId="1" xfId="0" applyBorder="1" applyAlignment="1" applyProtection="1">
      <alignment vertical="top"/>
      <protection locked="0"/>
    </xf>
    <xf numFmtId="0" fontId="0" fillId="0" borderId="1" xfId="0" applyFill="1" applyBorder="1" applyAlignment="1" applyProtection="1">
      <alignment vertical="top" wrapText="1"/>
      <protection locked="0"/>
    </xf>
    <xf numFmtId="0" fontId="0" fillId="0" borderId="1" xfId="0" applyFill="1" applyBorder="1" applyAlignment="1" applyProtection="1">
      <alignment vertical="top"/>
      <protection locked="0"/>
    </xf>
    <xf numFmtId="0" fontId="0" fillId="0" borderId="1" xfId="0" applyFont="1" applyFill="1" applyBorder="1" applyAlignment="1" applyProtection="1">
      <alignment vertical="top" wrapText="1"/>
      <protection locked="0"/>
    </xf>
    <xf numFmtId="0" fontId="0" fillId="0" borderId="1" xfId="0" applyFont="1" applyFill="1" applyBorder="1" applyAlignment="1" applyProtection="1">
      <alignment vertical="top"/>
      <protection locked="0"/>
    </xf>
    <xf numFmtId="0" fontId="0" fillId="9" borderId="1" xfId="0" applyFill="1" applyBorder="1" applyAlignment="1" applyProtection="1">
      <alignment vertical="top"/>
      <protection locked="0"/>
    </xf>
    <xf numFmtId="3" fontId="1" fillId="0" borderId="1" xfId="0" applyNumberFormat="1" applyFont="1" applyBorder="1" applyProtection="1">
      <protection locked="0"/>
    </xf>
    <xf numFmtId="0" fontId="0" fillId="0" borderId="0" xfId="0" applyAlignment="1" applyProtection="1">
      <alignment wrapText="1"/>
    </xf>
    <xf numFmtId="0" fontId="1" fillId="3" borderId="1" xfId="0" applyFont="1" applyFill="1" applyBorder="1" applyAlignment="1" applyProtection="1">
      <alignment horizontal="center"/>
    </xf>
    <xf numFmtId="0" fontId="0" fillId="0" borderId="0" xfId="0" applyProtection="1"/>
    <xf numFmtId="0" fontId="0" fillId="0" borderId="1" xfId="0" applyBorder="1" applyAlignment="1" applyProtection="1">
      <alignment horizontal="center" vertical="center" wrapText="1"/>
    </xf>
    <xf numFmtId="0" fontId="0" fillId="0" borderId="1" xfId="0" applyBorder="1" applyAlignment="1" applyProtection="1">
      <alignment wrapText="1"/>
    </xf>
    <xf numFmtId="165" fontId="0" fillId="0" borderId="1" xfId="1" applyNumberFormat="1" applyFont="1" applyBorder="1" applyAlignment="1" applyProtection="1">
      <alignment horizontal="center"/>
    </xf>
    <xf numFmtId="0" fontId="3" fillId="0" borderId="1" xfId="0" applyFont="1" applyBorder="1" applyAlignment="1" applyProtection="1">
      <alignment horizontal="center"/>
    </xf>
    <xf numFmtId="0" fontId="4" fillId="0" borderId="0" xfId="0" applyFont="1" applyProtection="1"/>
    <xf numFmtId="0" fontId="1" fillId="0" borderId="1" xfId="0" applyFont="1" applyBorder="1" applyProtection="1"/>
    <xf numFmtId="0" fontId="0" fillId="0" borderId="1" xfId="0" applyBorder="1" applyProtection="1"/>
    <xf numFmtId="0" fontId="0" fillId="0" borderId="1" xfId="0" applyFill="1" applyBorder="1" applyAlignment="1" applyProtection="1">
      <alignment wrapText="1"/>
    </xf>
    <xf numFmtId="0" fontId="0" fillId="3" borderId="6" xfId="0" applyFill="1" applyBorder="1" applyAlignment="1" applyProtection="1"/>
    <xf numFmtId="0" fontId="0" fillId="3" borderId="2" xfId="0" applyFill="1" applyBorder="1" applyAlignment="1" applyProtection="1"/>
    <xf numFmtId="0" fontId="0" fillId="0" borderId="1" xfId="0" applyFill="1" applyBorder="1" applyAlignment="1" applyProtection="1">
      <alignment horizontal="center" vertical="center" wrapText="1"/>
    </xf>
    <xf numFmtId="0" fontId="0" fillId="0" borderId="0" xfId="0" applyAlignment="1" applyProtection="1">
      <alignment horizontal="center"/>
    </xf>
    <xf numFmtId="0" fontId="0" fillId="0" borderId="1" xfId="0" applyFill="1" applyBorder="1" applyProtection="1"/>
    <xf numFmtId="167" fontId="1" fillId="3" borderId="6" xfId="2" applyNumberFormat="1" applyFont="1" applyFill="1" applyBorder="1" applyAlignment="1" applyProtection="1">
      <alignment horizontal="left"/>
    </xf>
    <xf numFmtId="0" fontId="1" fillId="3" borderId="6" xfId="0" applyFont="1" applyFill="1" applyBorder="1" applyAlignment="1" applyProtection="1">
      <alignment horizontal="left"/>
    </xf>
    <xf numFmtId="0" fontId="1" fillId="3" borderId="2" xfId="0" applyFont="1" applyFill="1" applyBorder="1" applyAlignment="1" applyProtection="1">
      <alignment horizontal="left"/>
    </xf>
    <xf numFmtId="0" fontId="1" fillId="3" borderId="1" xfId="0" applyFont="1" applyFill="1" applyBorder="1" applyAlignment="1" applyProtection="1">
      <alignment horizontal="left"/>
    </xf>
    <xf numFmtId="166" fontId="1" fillId="3" borderId="1" xfId="3" applyNumberFormat="1" applyFont="1" applyFill="1" applyBorder="1" applyAlignment="1" applyProtection="1">
      <alignment horizontal="left"/>
    </xf>
    <xf numFmtId="0" fontId="1" fillId="3" borderId="1" xfId="0" applyFont="1" applyFill="1" applyBorder="1" applyAlignment="1" applyProtection="1"/>
    <xf numFmtId="166" fontId="0" fillId="3" borderId="1" xfId="3" applyNumberFormat="1" applyFont="1" applyFill="1" applyBorder="1" applyAlignment="1" applyProtection="1"/>
    <xf numFmtId="0" fontId="0" fillId="3" borderId="1" xfId="0" applyFill="1" applyBorder="1" applyAlignment="1" applyProtection="1"/>
    <xf numFmtId="43" fontId="0" fillId="0" borderId="0" xfId="2" applyFont="1" applyProtection="1"/>
    <xf numFmtId="10" fontId="0" fillId="0" borderId="1" xfId="0" applyNumberFormat="1" applyBorder="1" applyAlignment="1" applyProtection="1">
      <alignment vertical="top" wrapText="1"/>
      <protection locked="0"/>
    </xf>
    <xf numFmtId="165" fontId="0" fillId="0" borderId="1" xfId="0" applyNumberFormat="1" applyBorder="1" applyAlignment="1" applyProtection="1">
      <alignment vertical="top" wrapText="1"/>
      <protection locked="0"/>
    </xf>
    <xf numFmtId="9" fontId="0" fillId="0" borderId="0" xfId="1" applyFont="1" applyAlignment="1">
      <alignment horizontal="left" vertical="top"/>
    </xf>
    <xf numFmtId="9" fontId="1" fillId="0" borderId="1" xfId="1" applyFont="1" applyBorder="1" applyAlignment="1">
      <alignment horizontal="left" vertical="top" wrapText="1"/>
    </xf>
    <xf numFmtId="0" fontId="9" fillId="0" borderId="0" xfId="0" applyFont="1"/>
    <xf numFmtId="165" fontId="0" fillId="0" borderId="0" xfId="1" applyNumberFormat="1" applyFont="1"/>
    <xf numFmtId="165" fontId="1" fillId="0" borderId="1" xfId="1" applyNumberFormat="1" applyFont="1" applyBorder="1"/>
    <xf numFmtId="165" fontId="0" fillId="0" borderId="1" xfId="1" applyNumberFormat="1" applyFont="1" applyBorder="1" applyAlignment="1">
      <alignment horizontal="center"/>
    </xf>
    <xf numFmtId="9" fontId="4" fillId="0" borderId="0" xfId="1" applyFont="1" applyFill="1"/>
    <xf numFmtId="0" fontId="15" fillId="0" borderId="0" xfId="0" applyFont="1"/>
    <xf numFmtId="0" fontId="0" fillId="0" borderId="1" xfId="0" applyBorder="1" applyAlignment="1">
      <alignment horizontal="center"/>
    </xf>
    <xf numFmtId="3" fontId="4" fillId="0" borderId="0" xfId="0" applyNumberFormat="1" applyFont="1" applyProtection="1"/>
    <xf numFmtId="0" fontId="15" fillId="0" borderId="0" xfId="0" applyFont="1" applyProtection="1"/>
    <xf numFmtId="165" fontId="0" fillId="0" borderId="1" xfId="1" applyNumberFormat="1" applyFont="1" applyFill="1" applyBorder="1" applyAlignment="1" applyProtection="1">
      <alignment horizontal="center"/>
    </xf>
    <xf numFmtId="0" fontId="4" fillId="0" borderId="0" xfId="0" applyFont="1" applyFill="1" applyProtection="1"/>
    <xf numFmtId="0" fontId="4" fillId="0" borderId="0" xfId="0" applyFont="1" applyFill="1" applyAlignment="1" applyProtection="1">
      <alignment wrapText="1"/>
    </xf>
    <xf numFmtId="0" fontId="0" fillId="0" borderId="1" xfId="0" applyBorder="1" applyAlignment="1" applyProtection="1">
      <alignment wrapText="1"/>
      <protection locked="0"/>
    </xf>
    <xf numFmtId="0" fontId="0" fillId="0" borderId="2" xfId="0" applyFill="1" applyBorder="1" applyAlignment="1" applyProtection="1">
      <alignment vertical="top" wrapText="1"/>
      <protection locked="0"/>
    </xf>
    <xf numFmtId="0" fontId="0" fillId="0" borderId="0" xfId="0" applyFill="1" applyBorder="1" applyAlignment="1" applyProtection="1">
      <alignment vertical="top" wrapText="1"/>
      <protection locked="0"/>
    </xf>
    <xf numFmtId="0" fontId="0" fillId="0" borderId="7" xfId="0" applyFill="1" applyBorder="1" applyAlignment="1" applyProtection="1">
      <alignment vertical="top" wrapText="1"/>
      <protection locked="0"/>
    </xf>
    <xf numFmtId="9" fontId="0" fillId="0" borderId="1" xfId="1" applyFont="1" applyBorder="1" applyAlignment="1">
      <alignment horizontal="left" vertical="top" wrapText="1"/>
    </xf>
    <xf numFmtId="0" fontId="0" fillId="0" borderId="1" xfId="0" applyBorder="1" applyAlignment="1">
      <alignment horizontal="left" vertical="top" wrapText="1"/>
    </xf>
    <xf numFmtId="0" fontId="4" fillId="4" borderId="1" xfId="0" applyFont="1" applyFill="1" applyBorder="1" applyAlignment="1">
      <alignment horizontal="center" vertical="top" wrapText="1"/>
    </xf>
    <xf numFmtId="0" fontId="1" fillId="0" borderId="1" xfId="0" applyFont="1" applyBorder="1" applyAlignment="1">
      <alignment horizontal="left" vertical="top" wrapText="1"/>
    </xf>
    <xf numFmtId="3" fontId="0" fillId="0" borderId="0" xfId="0" applyNumberFormat="1" applyBorder="1" applyProtection="1">
      <protection locked="0"/>
    </xf>
    <xf numFmtId="3" fontId="0" fillId="0" borderId="3" xfId="0" applyNumberFormat="1" applyBorder="1" applyProtection="1">
      <protection locked="0"/>
    </xf>
    <xf numFmtId="3" fontId="0" fillId="0" borderId="7" xfId="0" applyNumberFormat="1" applyBorder="1" applyProtection="1">
      <protection locked="0"/>
    </xf>
    <xf numFmtId="3" fontId="15" fillId="0" borderId="0" xfId="0" applyNumberFormat="1" applyFont="1" applyProtection="1"/>
    <xf numFmtId="3" fontId="0" fillId="0" borderId="2" xfId="0" applyNumberFormat="1" applyBorder="1" applyProtection="1">
      <protection locked="0"/>
    </xf>
    <xf numFmtId="0" fontId="0" fillId="0" borderId="0" xfId="0" applyBorder="1" applyProtection="1"/>
    <xf numFmtId="3" fontId="4" fillId="0" borderId="0" xfId="0" applyNumberFormat="1" applyFont="1" applyBorder="1" applyProtection="1">
      <protection locked="0"/>
    </xf>
    <xf numFmtId="3" fontId="4" fillId="0" borderId="0" xfId="0" applyNumberFormat="1" applyFont="1" applyBorder="1" applyProtection="1"/>
    <xf numFmtId="0" fontId="1" fillId="0" borderId="1" xfId="0" applyFont="1" applyBorder="1" applyAlignment="1">
      <alignment horizontal="center"/>
    </xf>
    <xf numFmtId="0" fontId="0" fillId="0" borderId="1" xfId="0" applyBorder="1" applyAlignment="1">
      <alignment horizontal="center"/>
    </xf>
    <xf numFmtId="0" fontId="1" fillId="3" borderId="1" xfId="0" applyFont="1" applyFill="1" applyBorder="1" applyAlignment="1" applyProtection="1">
      <alignment horizontal="left"/>
    </xf>
    <xf numFmtId="165" fontId="0" fillId="0" borderId="2" xfId="1" applyNumberFormat="1" applyFont="1" applyBorder="1" applyAlignment="1" applyProtection="1">
      <alignment horizontal="center"/>
    </xf>
    <xf numFmtId="0" fontId="0" fillId="5" borderId="1" xfId="0" applyFill="1" applyBorder="1" applyAlignment="1" applyProtection="1">
      <alignment horizontal="center"/>
    </xf>
    <xf numFmtId="0" fontId="0" fillId="11" borderId="0" xfId="0" applyFill="1"/>
    <xf numFmtId="0" fontId="0" fillId="11" borderId="0" xfId="0" applyFill="1" applyAlignment="1">
      <alignment vertical="top" wrapText="1"/>
    </xf>
    <xf numFmtId="0" fontId="1" fillId="11" borderId="3" xfId="0" applyFont="1" applyFill="1" applyBorder="1" applyAlignment="1">
      <alignment horizontal="center" vertical="top" wrapText="1"/>
    </xf>
    <xf numFmtId="0" fontId="0" fillId="11" borderId="1" xfId="0" applyFill="1" applyBorder="1" applyAlignment="1">
      <alignment vertical="top" wrapText="1"/>
    </xf>
    <xf numFmtId="0" fontId="0" fillId="11" borderId="0" xfId="0" applyFill="1" applyAlignment="1">
      <alignment wrapText="1"/>
    </xf>
    <xf numFmtId="165" fontId="0" fillId="0" borderId="0" xfId="0" applyNumberFormat="1" applyAlignment="1" applyProtection="1">
      <alignment horizontal="center"/>
    </xf>
    <xf numFmtId="0" fontId="0" fillId="0" borderId="3" xfId="0" applyFill="1" applyBorder="1" applyAlignment="1" applyProtection="1">
      <alignment vertical="top" wrapText="1"/>
      <protection locked="0"/>
    </xf>
    <xf numFmtId="0" fontId="0" fillId="0" borderId="3" xfId="0" applyBorder="1" applyProtection="1">
      <protection locked="0"/>
    </xf>
    <xf numFmtId="0" fontId="0" fillId="0" borderId="4" xfId="0" applyFill="1" applyBorder="1" applyAlignment="1" applyProtection="1">
      <alignment vertical="top" wrapText="1"/>
      <protection locked="0"/>
    </xf>
    <xf numFmtId="0" fontId="0" fillId="0" borderId="0" xfId="0" applyFont="1" applyFill="1" applyBorder="1" applyAlignment="1" applyProtection="1">
      <alignment vertical="top" wrapText="1"/>
      <protection locked="0"/>
    </xf>
    <xf numFmtId="0" fontId="0" fillId="0" borderId="5" xfId="0" applyFill="1" applyBorder="1" applyAlignment="1" applyProtection="1">
      <alignment vertical="top" wrapText="1"/>
      <protection locked="0"/>
    </xf>
    <xf numFmtId="0" fontId="0" fillId="0" borderId="23" xfId="0" applyFill="1" applyBorder="1" applyAlignment="1" applyProtection="1">
      <alignment vertical="top" wrapText="1"/>
      <protection locked="0"/>
    </xf>
    <xf numFmtId="0" fontId="0" fillId="0" borderId="1" xfId="0" applyBorder="1" applyProtection="1">
      <protection locked="0"/>
    </xf>
    <xf numFmtId="0" fontId="0" fillId="0" borderId="24" xfId="0" applyFill="1" applyBorder="1" applyAlignment="1" applyProtection="1">
      <alignment vertical="top" wrapText="1"/>
      <protection locked="0"/>
    </xf>
    <xf numFmtId="0" fontId="0" fillId="0" borderId="20" xfId="0" applyFill="1" applyBorder="1" applyAlignment="1" applyProtection="1">
      <alignment vertical="top" wrapText="1"/>
      <protection locked="0"/>
    </xf>
    <xf numFmtId="0" fontId="0" fillId="0" borderId="5" xfId="0" applyFont="1" applyFill="1" applyBorder="1" applyAlignment="1" applyProtection="1">
      <alignment vertical="top" wrapText="1"/>
      <protection locked="0"/>
    </xf>
    <xf numFmtId="3" fontId="1" fillId="5" borderId="1" xfId="0" applyNumberFormat="1" applyFont="1" applyFill="1" applyBorder="1" applyProtection="1"/>
    <xf numFmtId="3" fontId="0" fillId="0" borderId="4" xfId="0" applyNumberFormat="1" applyBorder="1" applyProtection="1">
      <protection locked="0"/>
    </xf>
    <xf numFmtId="0" fontId="1" fillId="0" borderId="1" xfId="0" applyFont="1" applyBorder="1" applyAlignment="1">
      <alignment horizontal="center" vertical="top" wrapText="1"/>
    </xf>
    <xf numFmtId="2" fontId="1" fillId="0" borderId="1" xfId="0" applyNumberFormat="1" applyFont="1" applyBorder="1" applyAlignment="1">
      <alignment horizontal="center" vertical="center"/>
    </xf>
    <xf numFmtId="0" fontId="0" fillId="0" borderId="1" xfId="0" applyBorder="1" applyAlignment="1">
      <alignment horizontal="center" vertical="top"/>
    </xf>
    <xf numFmtId="0" fontId="1" fillId="0" borderId="1" xfId="0" applyFont="1" applyBorder="1" applyAlignment="1">
      <alignment horizontal="center" vertical="center" textRotation="90" wrapText="1"/>
    </xf>
    <xf numFmtId="0" fontId="1"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center"/>
    </xf>
    <xf numFmtId="9" fontId="1" fillId="8" borderId="1" xfId="1" applyFont="1" applyFill="1" applyBorder="1" applyAlignment="1">
      <alignment horizontal="center"/>
    </xf>
    <xf numFmtId="0" fontId="1" fillId="7" borderId="1" xfId="0" applyFont="1" applyFill="1" applyBorder="1" applyAlignment="1">
      <alignment horizontal="center"/>
    </xf>
    <xf numFmtId="0" fontId="1" fillId="0" borderId="5" xfId="0" applyFont="1" applyBorder="1" applyAlignment="1"/>
    <xf numFmtId="0" fontId="1" fillId="0" borderId="2" xfId="0" applyFont="1" applyBorder="1" applyAlignment="1"/>
    <xf numFmtId="0" fontId="1" fillId="0" borderId="1" xfId="0" applyFont="1" applyBorder="1" applyAlignment="1">
      <alignment horizontal="right"/>
    </xf>
    <xf numFmtId="0" fontId="1" fillId="0" borderId="1" xfId="0" applyFont="1" applyBorder="1" applyAlignment="1">
      <alignment horizontal="left" vertical="center"/>
    </xf>
    <xf numFmtId="9" fontId="1" fillId="0" borderId="5" xfId="0" applyNumberFormat="1" applyFont="1" applyBorder="1" applyAlignment="1">
      <alignment horizontal="right"/>
    </xf>
    <xf numFmtId="0" fontId="1" fillId="0" borderId="6" xfId="0" applyFont="1" applyBorder="1" applyAlignment="1">
      <alignment horizontal="right"/>
    </xf>
    <xf numFmtId="0" fontId="1" fillId="0" borderId="2" xfId="0" applyFont="1" applyBorder="1" applyAlignment="1">
      <alignment horizontal="right"/>
    </xf>
    <xf numFmtId="0" fontId="1" fillId="0" borderId="1" xfId="0" applyFont="1" applyBorder="1" applyAlignment="1">
      <alignment horizontal="left" vertic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2" xfId="0" applyFont="1" applyBorder="1" applyAlignment="1">
      <alignment horizontal="center" wrapText="1"/>
    </xf>
    <xf numFmtId="0" fontId="3" fillId="2" borderId="1" xfId="0" applyFont="1" applyFill="1" applyBorder="1" applyAlignment="1" applyProtection="1">
      <alignment horizontal="left" vertical="center"/>
    </xf>
    <xf numFmtId="0" fontId="3" fillId="2" borderId="1" xfId="0" applyFont="1" applyFill="1" applyBorder="1" applyAlignment="1" applyProtection="1">
      <alignment horizontal="center" vertical="center" wrapText="1"/>
    </xf>
    <xf numFmtId="0" fontId="1" fillId="3" borderId="1" xfId="0" applyFont="1" applyFill="1" applyBorder="1" applyAlignment="1" applyProtection="1">
      <alignment horizontal="left"/>
    </xf>
    <xf numFmtId="0" fontId="3" fillId="2" borderId="3"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3" fillId="2" borderId="24" xfId="0"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0" fillId="0" borderId="1" xfId="0" applyBorder="1" applyAlignment="1" applyProtection="1">
      <alignment horizontal="left"/>
    </xf>
    <xf numFmtId="0" fontId="3" fillId="6" borderId="17" xfId="0" applyFont="1" applyFill="1" applyBorder="1" applyAlignment="1">
      <alignment horizontal="center"/>
    </xf>
    <xf numFmtId="0" fontId="3" fillId="6" borderId="18" xfId="0" applyFont="1" applyFill="1" applyBorder="1" applyAlignment="1">
      <alignment horizontal="center"/>
    </xf>
    <xf numFmtId="0" fontId="3" fillId="6" borderId="19" xfId="0" applyFont="1" applyFill="1" applyBorder="1" applyAlignment="1">
      <alignment horizontal="center"/>
    </xf>
    <xf numFmtId="0" fontId="1" fillId="3" borderId="12" xfId="0" applyFont="1" applyFill="1" applyBorder="1" applyAlignment="1">
      <alignment horizontal="left"/>
    </xf>
    <xf numFmtId="0" fontId="1" fillId="3" borderId="13" xfId="0" applyFont="1" applyFill="1" applyBorder="1" applyAlignment="1">
      <alignment horizontal="left"/>
    </xf>
    <xf numFmtId="0" fontId="3" fillId="2" borderId="8"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9" xfId="0" applyFont="1" applyFill="1" applyBorder="1" applyAlignment="1">
      <alignment horizontal="left" vertical="center"/>
    </xf>
    <xf numFmtId="0" fontId="3" fillId="2" borderId="11" xfId="0" applyFont="1" applyFill="1" applyBorder="1" applyAlignment="1">
      <alignment horizontal="left" vertical="center"/>
    </xf>
    <xf numFmtId="0" fontId="3" fillId="5" borderId="17" xfId="0" applyFont="1" applyFill="1" applyBorder="1" applyAlignment="1">
      <alignment horizontal="center"/>
    </xf>
    <xf numFmtId="0" fontId="3" fillId="5" borderId="18" xfId="0" applyFont="1" applyFill="1" applyBorder="1" applyAlignment="1">
      <alignment horizontal="center"/>
    </xf>
    <xf numFmtId="0" fontId="3" fillId="5" borderId="19" xfId="0" applyFont="1" applyFill="1" applyBorder="1" applyAlignment="1">
      <alignment horizontal="center"/>
    </xf>
    <xf numFmtId="0" fontId="3" fillId="4" borderId="17" xfId="0" applyFont="1" applyFill="1" applyBorder="1" applyAlignment="1">
      <alignment horizontal="center"/>
    </xf>
    <xf numFmtId="0" fontId="3" fillId="4" borderId="18" xfId="0" applyFont="1" applyFill="1" applyBorder="1" applyAlignment="1">
      <alignment horizontal="center"/>
    </xf>
    <xf numFmtId="0" fontId="3" fillId="4" borderId="19" xfId="0" applyFont="1" applyFill="1" applyBorder="1" applyAlignment="1">
      <alignment horizontal="center"/>
    </xf>
    <xf numFmtId="0" fontId="5" fillId="3" borderId="12" xfId="0" applyFont="1" applyFill="1" applyBorder="1" applyAlignment="1">
      <alignment horizontal="left"/>
    </xf>
    <xf numFmtId="0" fontId="5" fillId="3" borderId="13" xfId="0" applyFont="1" applyFill="1" applyBorder="1" applyAlignment="1">
      <alignment horizontal="left"/>
    </xf>
    <xf numFmtId="0" fontId="8" fillId="0" borderId="0" xfId="0" applyFont="1" applyAlignment="1">
      <alignment horizontal="left" vertical="top"/>
    </xf>
    <xf numFmtId="0" fontId="8" fillId="0" borderId="6" xfId="0" applyFont="1" applyBorder="1" applyAlignment="1">
      <alignment horizontal="left" vertical="top"/>
    </xf>
    <xf numFmtId="0" fontId="8" fillId="0" borderId="0" xfId="0" applyFont="1" applyAlignment="1">
      <alignment horizontal="left" vertical="top" wrapText="1"/>
    </xf>
    <xf numFmtId="0" fontId="8" fillId="0" borderId="26" xfId="0" applyFont="1" applyBorder="1" applyAlignment="1">
      <alignment horizontal="left" vertical="top"/>
    </xf>
    <xf numFmtId="0" fontId="8" fillId="0" borderId="6" xfId="0" applyFont="1" applyBorder="1" applyAlignment="1">
      <alignment horizontal="left" vertical="top" wrapText="1"/>
    </xf>
    <xf numFmtId="0" fontId="8" fillId="0" borderId="26" xfId="0" applyFont="1" applyBorder="1" applyAlignment="1">
      <alignment horizontal="left" vertical="top" wrapText="1"/>
    </xf>
  </cellXfs>
  <cellStyles count="6">
    <cellStyle name="Comma" xfId="2" builtinId="3"/>
    <cellStyle name="Comma 2" xfId="3" xr:uid="{00000000-0005-0000-0000-000001000000}"/>
    <cellStyle name="Comma 3" xfId="4" xr:uid="{00000000-0005-0000-0000-000002000000}"/>
    <cellStyle name="Comma 4" xfId="5" xr:uid="{00000000-0005-0000-0000-000003000000}"/>
    <cellStyle name="Normal" xfId="0" builtinId="0"/>
    <cellStyle name="Percent" xfId="1" builtinId="5"/>
  </cellStyles>
  <dxfs count="46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ill>
        <patternFill>
          <bgColor theme="5"/>
        </patternFill>
      </fill>
    </dxf>
    <dxf>
      <fill>
        <patternFill>
          <bgColor rgb="FF0070C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ill>
        <patternFill>
          <bgColor theme="0" tint="-0.24994659260841701"/>
        </patternFill>
      </fill>
    </dxf>
    <dxf>
      <fill>
        <patternFill>
          <bgColor rgb="FFFF0000"/>
        </patternFill>
      </fill>
    </dxf>
    <dxf>
      <fill>
        <patternFill>
          <bgColor rgb="FFFFC000"/>
        </patternFill>
      </fill>
    </dxf>
    <dxf>
      <fill>
        <patternFill>
          <bgColor rgb="FFFFFF00"/>
        </patternFill>
      </fill>
    </dxf>
    <dxf>
      <fill>
        <patternFill>
          <bgColor rgb="FF00B050"/>
        </patternFill>
      </fill>
    </dxf>
    <dxf>
      <font>
        <b/>
        <i val="0"/>
      </font>
      <fill>
        <patternFill>
          <bgColor rgb="FFFF0000"/>
        </patternFill>
      </fill>
    </dxf>
    <dxf>
      <font>
        <b/>
        <i val="0"/>
      </font>
      <fill>
        <patternFill>
          <bgColor rgb="FFFFC000"/>
        </patternFill>
      </fill>
    </dxf>
    <dxf>
      <font>
        <b/>
        <i val="0"/>
      </font>
      <fill>
        <patternFill>
          <bgColor rgb="FFFFFF00"/>
        </patternFill>
      </fill>
    </dxf>
    <dxf>
      <font>
        <b/>
        <i val="0"/>
      </font>
      <fill>
        <patternFill>
          <bgColor rgb="FF00B050"/>
        </patternFill>
      </fill>
    </dxf>
    <dxf>
      <font>
        <b/>
        <i val="0"/>
      </font>
      <fill>
        <patternFill>
          <bgColor rgb="FFFF0000"/>
        </patternFill>
      </fill>
    </dxf>
    <dxf>
      <font>
        <b/>
        <i val="0"/>
      </font>
      <fill>
        <patternFill>
          <bgColor rgb="FFFFC000"/>
        </patternFill>
      </fill>
    </dxf>
    <dxf>
      <font>
        <b/>
        <i val="0"/>
      </font>
      <fill>
        <patternFill>
          <bgColor rgb="FFFFFF00"/>
        </patternFill>
      </fill>
    </dxf>
    <dxf>
      <font>
        <b/>
        <i val="0"/>
      </font>
      <fill>
        <patternFill>
          <bgColor rgb="FF00B050"/>
        </patternFill>
      </fill>
    </dxf>
    <dxf>
      <font>
        <b/>
        <i val="0"/>
      </font>
      <fill>
        <patternFill>
          <bgColor rgb="FF00B050"/>
        </patternFill>
      </fill>
    </dxf>
    <dxf>
      <font>
        <b/>
        <i val="0"/>
      </font>
      <fill>
        <patternFill>
          <bgColor rgb="FFFFFF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C000"/>
        </patternFill>
      </fill>
    </dxf>
    <dxf>
      <font>
        <b/>
        <i val="0"/>
      </font>
      <fill>
        <patternFill>
          <bgColor rgb="FFFF0000"/>
        </patternFill>
      </fill>
    </dxf>
  </dxfs>
  <tableStyles count="0" defaultTableStyle="TableStyleMedium2" defaultPivotStyle="PivotStyleLight16"/>
  <colors>
    <mruColors>
      <color rgb="FF2B7975"/>
      <color rgb="FF2AABE3"/>
      <color rgb="FF5AC4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Configuration!$G$3</c:f>
          <c:strCache>
            <c:ptCount val="1"/>
            <c:pt idx="0">
              <c:v>Wazobia PFM Assessment - Average Score 2018</c:v>
            </c:pt>
          </c:strCache>
        </c:strRef>
      </c:tx>
      <c:layout>
        <c:manualLayout>
          <c:xMode val="edge"/>
          <c:yMode val="edge"/>
          <c:x val="0.19768126239390399"/>
          <c:y val="8.161738786886399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FAC-4081-82BD-36CFD9432E33}"/>
              </c:ext>
            </c:extLst>
          </c:dPt>
          <c:dPt>
            <c:idx val="1"/>
            <c:bubble3D val="0"/>
            <c:spPr>
              <a:solidFill>
                <a:srgbClr val="FF0000"/>
              </a:solidFill>
              <a:ln w="19050">
                <a:solidFill>
                  <a:srgbClr val="FF0000"/>
                </a:solidFill>
              </a:ln>
              <a:effectLst/>
            </c:spPr>
            <c:extLst>
              <c:ext xmlns:c16="http://schemas.microsoft.com/office/drawing/2014/chart" uri="{C3380CC4-5D6E-409C-BE32-E72D297353CC}">
                <c16:uniqueId val="{0000000B-A40E-4567-A39A-F47566540B16}"/>
              </c:ext>
            </c:extLst>
          </c:dPt>
          <c:dPt>
            <c:idx val="2"/>
            <c:bubble3D val="0"/>
            <c:spPr>
              <a:solidFill>
                <a:srgbClr val="FFC000"/>
              </a:solidFill>
              <a:ln w="19050">
                <a:solidFill>
                  <a:srgbClr val="FFC000"/>
                </a:solidFill>
              </a:ln>
              <a:effectLst/>
            </c:spPr>
            <c:extLst>
              <c:ext xmlns:c16="http://schemas.microsoft.com/office/drawing/2014/chart" uri="{C3380CC4-5D6E-409C-BE32-E72D297353CC}">
                <c16:uniqueId val="{00000021-A40E-4567-A39A-F47566540B16}"/>
              </c:ext>
            </c:extLst>
          </c:dPt>
          <c:dPt>
            <c:idx val="3"/>
            <c:bubble3D val="0"/>
            <c:spPr>
              <a:solidFill>
                <a:srgbClr val="FFFF00"/>
              </a:solidFill>
              <a:ln w="19050">
                <a:solidFill>
                  <a:srgbClr val="FFFF00"/>
                </a:solidFill>
              </a:ln>
              <a:effectLst/>
            </c:spPr>
            <c:extLst>
              <c:ext xmlns:c16="http://schemas.microsoft.com/office/drawing/2014/chart" uri="{C3380CC4-5D6E-409C-BE32-E72D297353CC}">
                <c16:uniqueId val="{0000001B-A40E-4567-A39A-F47566540B16}"/>
              </c:ext>
            </c:extLst>
          </c:dPt>
          <c:dPt>
            <c:idx val="4"/>
            <c:bubble3D val="0"/>
            <c:spPr>
              <a:solidFill>
                <a:srgbClr val="00B050"/>
              </a:solidFill>
              <a:ln w="19050">
                <a:solidFill>
                  <a:srgbClr val="00B050"/>
                </a:solidFill>
              </a:ln>
              <a:effectLst/>
            </c:spPr>
            <c:extLst>
              <c:ext xmlns:c16="http://schemas.microsoft.com/office/drawing/2014/chart" uri="{C3380CC4-5D6E-409C-BE32-E72D297353CC}">
                <c16:uniqueId val="{00000016-A40E-4567-A39A-F47566540B16}"/>
              </c:ext>
            </c:extLst>
          </c:dPt>
          <c:dPt>
            <c:idx val="5"/>
            <c:bubble3D val="0"/>
            <c:spPr>
              <a:noFill/>
              <a:ln w="19050">
                <a:noFill/>
              </a:ln>
              <a:effectLst/>
            </c:spPr>
            <c:extLst>
              <c:ext xmlns:c16="http://schemas.microsoft.com/office/drawing/2014/chart" uri="{C3380CC4-5D6E-409C-BE32-E72D297353CC}">
                <c16:uniqueId val="{00000001-A40E-4567-A39A-F47566540B16}"/>
              </c:ext>
            </c:extLst>
          </c:dPt>
          <c:dLbls>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Speedo!$C$1:$C$6</c:f>
              <c:strCache>
                <c:ptCount val="5"/>
                <c:pt idx="1">
                  <c:v>D</c:v>
                </c:pt>
                <c:pt idx="2">
                  <c:v>C</c:v>
                </c:pt>
                <c:pt idx="3">
                  <c:v>B</c:v>
                </c:pt>
                <c:pt idx="4">
                  <c:v>A</c:v>
                </c:pt>
              </c:strCache>
            </c:strRef>
          </c:cat>
          <c:val>
            <c:numRef>
              <c:f>Speedo!$D$1:$D$6</c:f>
              <c:numCache>
                <c:formatCode>General</c:formatCode>
                <c:ptCount val="6"/>
                <c:pt idx="0">
                  <c:v>0</c:v>
                </c:pt>
                <c:pt idx="1">
                  <c:v>10</c:v>
                </c:pt>
                <c:pt idx="2">
                  <c:v>10</c:v>
                </c:pt>
                <c:pt idx="3">
                  <c:v>10</c:v>
                </c:pt>
                <c:pt idx="4">
                  <c:v>10</c:v>
                </c:pt>
                <c:pt idx="5">
                  <c:v>40</c:v>
                </c:pt>
              </c:numCache>
            </c:numRef>
          </c:val>
          <c:extLst>
            <c:ext xmlns:c16="http://schemas.microsoft.com/office/drawing/2014/chart" uri="{C3380CC4-5D6E-409C-BE32-E72D297353CC}">
              <c16:uniqueId val="{00000000-A40E-4567-A39A-F47566540B16}"/>
            </c:ext>
          </c:extLst>
        </c:ser>
        <c:dLbls>
          <c:showLegendKey val="0"/>
          <c:showVal val="0"/>
          <c:showCatName val="1"/>
          <c:showSerName val="0"/>
          <c:showPercent val="0"/>
          <c:showBubbleSize val="0"/>
          <c:showLeaderLines val="1"/>
        </c:dLbls>
        <c:firstSliceAng val="270"/>
        <c:holeSize val="50"/>
      </c:doughnutChart>
      <c:pieChart>
        <c:varyColors val="1"/>
        <c:ser>
          <c:idx val="1"/>
          <c:order val="0"/>
          <c:dPt>
            <c:idx val="0"/>
            <c:bubble3D val="0"/>
            <c:spPr>
              <a:noFill/>
              <a:ln w="19050">
                <a:noFill/>
              </a:ln>
              <a:effectLst/>
            </c:spPr>
            <c:extLst>
              <c:ext xmlns:c16="http://schemas.microsoft.com/office/drawing/2014/chart" uri="{C3380CC4-5D6E-409C-BE32-E72D297353CC}">
                <c16:uniqueId val="{00000005-A40E-4567-A39A-F47566540B16}"/>
              </c:ext>
            </c:extLst>
          </c:dPt>
          <c:dPt>
            <c:idx val="1"/>
            <c:bubble3D val="0"/>
            <c:spPr>
              <a:solidFill>
                <a:schemeClr val="tx1"/>
              </a:solidFill>
              <a:ln w="19050">
                <a:solidFill>
                  <a:schemeClr val="tx1"/>
                </a:solidFill>
              </a:ln>
              <a:effectLst/>
            </c:spPr>
            <c:extLst>
              <c:ext xmlns:c16="http://schemas.microsoft.com/office/drawing/2014/chart" uri="{C3380CC4-5D6E-409C-BE32-E72D297353CC}">
                <c16:uniqueId val="{00000006-A40E-4567-A39A-F47566540B16}"/>
              </c:ext>
            </c:extLst>
          </c:dPt>
          <c:dPt>
            <c:idx val="2"/>
            <c:bubble3D val="0"/>
            <c:spPr>
              <a:noFill/>
              <a:ln w="19050">
                <a:noFill/>
              </a:ln>
              <a:effectLst/>
            </c:spPr>
            <c:extLst>
              <c:ext xmlns:c16="http://schemas.microsoft.com/office/drawing/2014/chart" uri="{C3380CC4-5D6E-409C-BE32-E72D297353CC}">
                <c16:uniqueId val="{00000004-A40E-4567-A39A-F47566540B16}"/>
              </c:ext>
            </c:extLst>
          </c:dPt>
          <c:dLbls>
            <c:delete val="1"/>
          </c:dLbls>
          <c:val>
            <c:numRef>
              <c:f>Speedo!$D$8:$D$10</c:f>
              <c:numCache>
                <c:formatCode>General</c:formatCode>
                <c:ptCount val="3"/>
                <c:pt idx="0">
                  <c:v>24.083333333333336</c:v>
                </c:pt>
                <c:pt idx="1">
                  <c:v>1</c:v>
                </c:pt>
                <c:pt idx="2">
                  <c:v>54.916666666666664</c:v>
                </c:pt>
              </c:numCache>
            </c:numRef>
          </c:val>
          <c:extLst>
            <c:ext xmlns:c16="http://schemas.microsoft.com/office/drawing/2014/chart" uri="{C3380CC4-5D6E-409C-BE32-E72D297353CC}">
              <c16:uniqueId val="{00000003-A40E-4567-A39A-F47566540B16}"/>
            </c:ext>
          </c:extLst>
        </c:ser>
        <c:ser>
          <c:idx val="2"/>
          <c:order val="2"/>
          <c:dPt>
            <c:idx val="0"/>
            <c:bubble3D val="0"/>
            <c:spPr>
              <a:solidFill>
                <a:schemeClr val="accent1"/>
              </a:solidFill>
              <a:ln w="19050">
                <a:solidFill>
                  <a:schemeClr val="lt1"/>
                </a:solidFill>
              </a:ln>
              <a:effectLst/>
            </c:spPr>
            <c:extLst>
              <c:ext xmlns:c16="http://schemas.microsoft.com/office/drawing/2014/chart" uri="{C3380CC4-5D6E-409C-BE32-E72D297353CC}">
                <c16:uniqueId val="{00000013-8012-4975-8FF5-E9445A695D8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Speedo!$I$8</c:f>
              <c:numCache>
                <c:formatCode>0.00</c:formatCode>
                <c:ptCount val="1"/>
                <c:pt idx="0">
                  <c:v>23.333333333333336</c:v>
                </c:pt>
              </c:numCache>
            </c:numRef>
          </c:val>
          <c:extLst>
            <c:ext xmlns:c16="http://schemas.microsoft.com/office/drawing/2014/chart" uri="{C3380CC4-5D6E-409C-BE32-E72D297353CC}">
              <c16:uniqueId val="{00000012-A9F6-4C68-86AF-BF799C82C2DB}"/>
            </c:ext>
          </c:extLst>
        </c:ser>
        <c:dLbls>
          <c:showLegendKey val="0"/>
          <c:showVal val="0"/>
          <c:showCatName val="1"/>
          <c:showSerName val="0"/>
          <c:showPercent val="0"/>
          <c:showBubbleSize val="0"/>
          <c:showLeaderLines val="1"/>
        </c:dLbls>
        <c:firstSliceAng val="27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Configuration!$G$4</c:f>
          <c:strCache>
            <c:ptCount val="1"/>
            <c:pt idx="0">
              <c:v>Wazobia PFM Assessment - Average Score 2019</c:v>
            </c:pt>
          </c:strCache>
        </c:strRef>
      </c:tx>
      <c:layout>
        <c:manualLayout>
          <c:xMode val="edge"/>
          <c:yMode val="edge"/>
          <c:x val="0.20666071262661001"/>
          <c:y val="7.873965535756979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FE9-4D68-9244-60433FB03B00}"/>
              </c:ext>
            </c:extLst>
          </c:dPt>
          <c:dPt>
            <c:idx val="1"/>
            <c:bubble3D val="0"/>
            <c:spPr>
              <a:solidFill>
                <a:srgbClr val="FF0000"/>
              </a:solidFill>
              <a:ln w="19050">
                <a:solidFill>
                  <a:srgbClr val="FF0000"/>
                </a:solidFill>
              </a:ln>
              <a:effectLst/>
            </c:spPr>
            <c:extLst>
              <c:ext xmlns:c16="http://schemas.microsoft.com/office/drawing/2014/chart" uri="{C3380CC4-5D6E-409C-BE32-E72D297353CC}">
                <c16:uniqueId val="{00000003-6FE9-4D68-9244-60433FB03B00}"/>
              </c:ext>
            </c:extLst>
          </c:dPt>
          <c:dPt>
            <c:idx val="2"/>
            <c:bubble3D val="0"/>
            <c:spPr>
              <a:solidFill>
                <a:srgbClr val="FFC000"/>
              </a:solidFill>
              <a:ln w="19050">
                <a:solidFill>
                  <a:srgbClr val="FFC000"/>
                </a:solidFill>
              </a:ln>
              <a:effectLst/>
            </c:spPr>
            <c:extLst>
              <c:ext xmlns:c16="http://schemas.microsoft.com/office/drawing/2014/chart" uri="{C3380CC4-5D6E-409C-BE32-E72D297353CC}">
                <c16:uniqueId val="{00000005-6FE9-4D68-9244-60433FB03B00}"/>
              </c:ext>
            </c:extLst>
          </c:dPt>
          <c:dPt>
            <c:idx val="3"/>
            <c:bubble3D val="0"/>
            <c:spPr>
              <a:solidFill>
                <a:srgbClr val="FFFF00"/>
              </a:solidFill>
              <a:ln w="19050">
                <a:solidFill>
                  <a:srgbClr val="FFFF00"/>
                </a:solidFill>
              </a:ln>
              <a:effectLst/>
            </c:spPr>
            <c:extLst>
              <c:ext xmlns:c16="http://schemas.microsoft.com/office/drawing/2014/chart" uri="{C3380CC4-5D6E-409C-BE32-E72D297353CC}">
                <c16:uniqueId val="{00000007-6FE9-4D68-9244-60433FB03B00}"/>
              </c:ext>
            </c:extLst>
          </c:dPt>
          <c:dPt>
            <c:idx val="4"/>
            <c:bubble3D val="0"/>
            <c:spPr>
              <a:solidFill>
                <a:srgbClr val="00B050"/>
              </a:solidFill>
              <a:ln w="19050">
                <a:solidFill>
                  <a:srgbClr val="00B050"/>
                </a:solidFill>
              </a:ln>
              <a:effectLst/>
            </c:spPr>
            <c:extLst>
              <c:ext xmlns:c16="http://schemas.microsoft.com/office/drawing/2014/chart" uri="{C3380CC4-5D6E-409C-BE32-E72D297353CC}">
                <c16:uniqueId val="{00000009-6FE9-4D68-9244-60433FB03B00}"/>
              </c:ext>
            </c:extLst>
          </c:dPt>
          <c:dPt>
            <c:idx val="5"/>
            <c:bubble3D val="0"/>
            <c:spPr>
              <a:noFill/>
              <a:ln w="19050">
                <a:solidFill>
                  <a:schemeClr val="lt1"/>
                </a:solidFill>
              </a:ln>
              <a:effectLst/>
            </c:spPr>
            <c:extLst>
              <c:ext xmlns:c16="http://schemas.microsoft.com/office/drawing/2014/chart" uri="{C3380CC4-5D6E-409C-BE32-E72D297353CC}">
                <c16:uniqueId val="{0000000B-6FE9-4D68-9244-60433FB03B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Speedo!$C$1:$C$6</c:f>
              <c:strCache>
                <c:ptCount val="5"/>
                <c:pt idx="1">
                  <c:v>D</c:v>
                </c:pt>
                <c:pt idx="2">
                  <c:v>C</c:v>
                </c:pt>
                <c:pt idx="3">
                  <c:v>B</c:v>
                </c:pt>
                <c:pt idx="4">
                  <c:v>A</c:v>
                </c:pt>
              </c:strCache>
            </c:strRef>
          </c:cat>
          <c:val>
            <c:numRef>
              <c:f>Speedo!$D$1:$D$6</c:f>
              <c:numCache>
                <c:formatCode>General</c:formatCode>
                <c:ptCount val="6"/>
                <c:pt idx="0">
                  <c:v>0</c:v>
                </c:pt>
                <c:pt idx="1">
                  <c:v>10</c:v>
                </c:pt>
                <c:pt idx="2">
                  <c:v>10</c:v>
                </c:pt>
                <c:pt idx="3">
                  <c:v>10</c:v>
                </c:pt>
                <c:pt idx="4">
                  <c:v>10</c:v>
                </c:pt>
                <c:pt idx="5">
                  <c:v>40</c:v>
                </c:pt>
              </c:numCache>
            </c:numRef>
          </c:val>
          <c:extLst>
            <c:ext xmlns:c16="http://schemas.microsoft.com/office/drawing/2014/chart" uri="{C3380CC4-5D6E-409C-BE32-E72D297353CC}">
              <c16:uniqueId val="{0000000C-6FE9-4D68-9244-60433FB03B00}"/>
            </c:ext>
          </c:extLst>
        </c:ser>
        <c:dLbls>
          <c:showLegendKey val="0"/>
          <c:showVal val="0"/>
          <c:showCatName val="1"/>
          <c:showSerName val="0"/>
          <c:showPercent val="0"/>
          <c:showBubbleSize val="0"/>
          <c:showLeaderLines val="1"/>
        </c:dLbls>
        <c:firstSliceAng val="270"/>
        <c:holeSize val="50"/>
      </c:doughnutChart>
      <c:pieChart>
        <c:varyColors val="1"/>
        <c:ser>
          <c:idx val="1"/>
          <c:order val="0"/>
          <c:dPt>
            <c:idx val="0"/>
            <c:bubble3D val="0"/>
            <c:spPr>
              <a:noFill/>
              <a:ln w="19050">
                <a:noFill/>
              </a:ln>
              <a:effectLst/>
            </c:spPr>
            <c:extLst>
              <c:ext xmlns:c16="http://schemas.microsoft.com/office/drawing/2014/chart" uri="{C3380CC4-5D6E-409C-BE32-E72D297353CC}">
                <c16:uniqueId val="{0000000E-6FE9-4D68-9244-60433FB03B00}"/>
              </c:ext>
            </c:extLst>
          </c:dPt>
          <c:dPt>
            <c:idx val="1"/>
            <c:bubble3D val="0"/>
            <c:spPr>
              <a:solidFill>
                <a:schemeClr val="tx1"/>
              </a:solidFill>
              <a:ln w="19050">
                <a:solidFill>
                  <a:sysClr val="windowText" lastClr="000000"/>
                </a:solidFill>
              </a:ln>
              <a:effectLst/>
            </c:spPr>
            <c:extLst>
              <c:ext xmlns:c16="http://schemas.microsoft.com/office/drawing/2014/chart" uri="{C3380CC4-5D6E-409C-BE32-E72D297353CC}">
                <c16:uniqueId val="{00000010-6FE9-4D68-9244-60433FB03B00}"/>
              </c:ext>
            </c:extLst>
          </c:dPt>
          <c:dPt>
            <c:idx val="2"/>
            <c:bubble3D val="0"/>
            <c:spPr>
              <a:noFill/>
              <a:ln w="19050">
                <a:noFill/>
              </a:ln>
              <a:effectLst/>
            </c:spPr>
            <c:extLst>
              <c:ext xmlns:c16="http://schemas.microsoft.com/office/drawing/2014/chart" uri="{C3380CC4-5D6E-409C-BE32-E72D297353CC}">
                <c16:uniqueId val="{00000012-6FE9-4D68-9244-60433FB03B00}"/>
              </c:ext>
            </c:extLst>
          </c:dPt>
          <c:dLbls>
            <c:delete val="1"/>
          </c:dLbls>
          <c:val>
            <c:numRef>
              <c:f>Speedo!$H$8:$H$10</c:f>
              <c:numCache>
                <c:formatCode>General</c:formatCode>
                <c:ptCount val="3"/>
                <c:pt idx="0">
                  <c:v>22.833333333333336</c:v>
                </c:pt>
                <c:pt idx="1">
                  <c:v>1</c:v>
                </c:pt>
                <c:pt idx="2">
                  <c:v>56.166666666666664</c:v>
                </c:pt>
              </c:numCache>
            </c:numRef>
          </c:val>
          <c:extLst>
            <c:ext xmlns:c16="http://schemas.microsoft.com/office/drawing/2014/chart" uri="{C3380CC4-5D6E-409C-BE32-E72D297353CC}">
              <c16:uniqueId val="{00000013-6FE9-4D68-9244-60433FB03B00}"/>
            </c:ext>
          </c:extLst>
        </c:ser>
        <c:dLbls>
          <c:showLegendKey val="0"/>
          <c:showVal val="0"/>
          <c:showCatName val="1"/>
          <c:showSerName val="0"/>
          <c:showPercent val="0"/>
          <c:showBubbleSize val="0"/>
          <c:showLeaderLines val="1"/>
        </c:dLbls>
        <c:firstSliceAng val="27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Average </a:t>
            </a:r>
            <a:r>
              <a:rPr lang="en-GB" b="1" baseline="0"/>
              <a:t>Score by Cluster</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Configuration!$G$2</c:f>
              <c:strCache>
                <c:ptCount val="1"/>
                <c:pt idx="0">
                  <c:v>2018</c:v>
                </c:pt>
              </c:strCache>
            </c:strRef>
          </c:tx>
          <c:spPr>
            <a:solidFill>
              <a:schemeClr val="accent1"/>
            </a:solidFill>
            <a:ln>
              <a:noFill/>
            </a:ln>
            <a:effectLst/>
          </c:spPr>
          <c:invertIfNegative val="0"/>
          <c:dLbls>
            <c:delete val="1"/>
          </c:dLbls>
          <c:cat>
            <c:strRef>
              <c:f>'Summary All Indicators'!$AM$4:$AM$12</c:f>
              <c:strCache>
                <c:ptCount val="9"/>
                <c:pt idx="0">
                  <c:v>1. Fiscal Performance</c:v>
                </c:pt>
                <c:pt idx="1">
                  <c:v>2. Budget Preparation</c:v>
                </c:pt>
                <c:pt idx="2">
                  <c:v>3. Budget Execution</c:v>
                </c:pt>
                <c:pt idx="3">
                  <c:v>4. Internal Revenue </c:v>
                </c:pt>
                <c:pt idx="4">
                  <c:v>5. Accounting and Reporting</c:v>
                </c:pt>
                <c:pt idx="5">
                  <c:v>6. Audit</c:v>
                </c:pt>
                <c:pt idx="6">
                  <c:v>7. Debt Position</c:v>
                </c:pt>
                <c:pt idx="7">
                  <c:v>8. Institutional and Legal Framework</c:v>
                </c:pt>
                <c:pt idx="8">
                  <c:v>9. Openness and Transparency</c:v>
                </c:pt>
              </c:strCache>
            </c:strRef>
          </c:cat>
          <c:val>
            <c:numRef>
              <c:f>'Summary All Indicators'!$AT$4:$AT$12</c:f>
              <c:numCache>
                <c:formatCode>0%</c:formatCode>
                <c:ptCount val="9"/>
                <c:pt idx="0">
                  <c:v>0.52500000000000002</c:v>
                </c:pt>
                <c:pt idx="1">
                  <c:v>0.92500000000000004</c:v>
                </c:pt>
                <c:pt idx="2">
                  <c:v>0.71875</c:v>
                </c:pt>
                <c:pt idx="3">
                  <c:v>0.875</c:v>
                </c:pt>
                <c:pt idx="4">
                  <c:v>0.8125</c:v>
                </c:pt>
                <c:pt idx="5">
                  <c:v>0.75</c:v>
                </c:pt>
                <c:pt idx="6">
                  <c:v>0.75</c:v>
                </c:pt>
                <c:pt idx="7">
                  <c:v>0.875</c:v>
                </c:pt>
                <c:pt idx="8">
                  <c:v>0.8214285714285714</c:v>
                </c:pt>
              </c:numCache>
            </c:numRef>
          </c:val>
          <c:extLst>
            <c:ext xmlns:c16="http://schemas.microsoft.com/office/drawing/2014/chart" uri="{C3380CC4-5D6E-409C-BE32-E72D297353CC}">
              <c16:uniqueId val="{00000000-D01E-410B-B4AF-B4D39F1276CD}"/>
            </c:ext>
          </c:extLst>
        </c:ser>
        <c:ser>
          <c:idx val="1"/>
          <c:order val="1"/>
          <c:tx>
            <c:strRef>
              <c:f>Configuration!$B$1</c:f>
              <c:strCache>
                <c:ptCount val="1"/>
                <c:pt idx="0">
                  <c:v>2019</c:v>
                </c:pt>
              </c:strCache>
            </c:strRef>
          </c:tx>
          <c:spPr>
            <a:solidFill>
              <a:schemeClr val="accent2"/>
            </a:solidFill>
            <a:ln>
              <a:noFill/>
            </a:ln>
            <a:effectLst/>
          </c:spPr>
          <c:invertIfNegative val="0"/>
          <c:dLbls>
            <c:delete val="1"/>
          </c:dLbls>
          <c:val>
            <c:numRef>
              <c:f>'Summary All Indicators'!$BA$4:$BA$12</c:f>
              <c:numCache>
                <c:formatCode>0%</c:formatCode>
                <c:ptCount val="9"/>
                <c:pt idx="0">
                  <c:v>0.45</c:v>
                </c:pt>
                <c:pt idx="1">
                  <c:v>0.9</c:v>
                </c:pt>
                <c:pt idx="2">
                  <c:v>0.71875</c:v>
                </c:pt>
                <c:pt idx="3">
                  <c:v>0.8125</c:v>
                </c:pt>
                <c:pt idx="4">
                  <c:v>0.8125</c:v>
                </c:pt>
                <c:pt idx="5">
                  <c:v>0.75</c:v>
                </c:pt>
                <c:pt idx="6">
                  <c:v>0.66666666666666663</c:v>
                </c:pt>
                <c:pt idx="7">
                  <c:v>0.875</c:v>
                </c:pt>
                <c:pt idx="8">
                  <c:v>0.8571428571428571</c:v>
                </c:pt>
              </c:numCache>
            </c:numRef>
          </c:val>
          <c:extLst>
            <c:ext xmlns:c16="http://schemas.microsoft.com/office/drawing/2014/chart" uri="{C3380CC4-5D6E-409C-BE32-E72D297353CC}">
              <c16:uniqueId val="{00000001-D01E-410B-B4AF-B4D39F1276CD}"/>
            </c:ext>
          </c:extLst>
        </c:ser>
        <c:dLbls>
          <c:dLblPos val="inEnd"/>
          <c:showLegendKey val="0"/>
          <c:showVal val="1"/>
          <c:showCatName val="0"/>
          <c:showSerName val="0"/>
          <c:showPercent val="0"/>
          <c:showBubbleSize val="0"/>
        </c:dLbls>
        <c:gapWidth val="219"/>
        <c:overlap val="-27"/>
        <c:axId val="846284144"/>
        <c:axId val="846285776"/>
      </c:barChart>
      <c:catAx>
        <c:axId val="846284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6285776"/>
        <c:crosses val="autoZero"/>
        <c:auto val="0"/>
        <c:lblAlgn val="ctr"/>
        <c:lblOffset val="100"/>
        <c:noMultiLvlLbl val="0"/>
      </c:catAx>
      <c:valAx>
        <c:axId val="846285776"/>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Numerical Score (A=100%, B=75%, C=50%, D=25%, NA=0)</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62841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146958</xdr:colOff>
      <xdr:row>16</xdr:row>
      <xdr:rowOff>155119</xdr:rowOff>
    </xdr:from>
    <xdr:to>
      <xdr:col>11</xdr:col>
      <xdr:colOff>605517</xdr:colOff>
      <xdr:row>42</xdr:row>
      <xdr:rowOff>16326</xdr:rowOff>
    </xdr:to>
    <xdr:graphicFrame macro="">
      <xdr:nvGraphicFramePr>
        <xdr:cNvPr id="3" name="Chart 2">
          <a:extLst>
            <a:ext uri="{FF2B5EF4-FFF2-40B4-BE49-F238E27FC236}">
              <a16:creationId xmlns:a16="http://schemas.microsoft.com/office/drawing/2014/main" id="{D1EAACF5-B7F0-442F-959A-CDBE69AD5B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12</xdr:col>
      <xdr:colOff>59872</xdr:colOff>
      <xdr:row>16</xdr:row>
      <xdr:rowOff>157844</xdr:rowOff>
    </xdr:from>
    <xdr:to>
      <xdr:col>21</xdr:col>
      <xdr:colOff>547007</xdr:colOff>
      <xdr:row>42</xdr:row>
      <xdr:rowOff>19051</xdr:rowOff>
    </xdr:to>
    <xdr:graphicFrame macro="">
      <xdr:nvGraphicFramePr>
        <xdr:cNvPr id="5" name="Chart 4">
          <a:extLst>
            <a:ext uri="{FF2B5EF4-FFF2-40B4-BE49-F238E27FC236}">
              <a16:creationId xmlns:a16="http://schemas.microsoft.com/office/drawing/2014/main" id="{ACF4AFA4-D1E3-4C41-BDDB-DFEEE25B3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28</xdr:row>
      <xdr:rowOff>174171</xdr:rowOff>
    </xdr:from>
    <xdr:to>
      <xdr:col>49</xdr:col>
      <xdr:colOff>345280</xdr:colOff>
      <xdr:row>49</xdr:row>
      <xdr:rowOff>27214</xdr:rowOff>
    </xdr:to>
    <xdr:graphicFrame macro="">
      <xdr:nvGraphicFramePr>
        <xdr:cNvPr id="2" name="Chart 1">
          <a:extLst>
            <a:ext uri="{FF2B5EF4-FFF2-40B4-BE49-F238E27FC236}">
              <a16:creationId xmlns:a16="http://schemas.microsoft.com/office/drawing/2014/main" id="{F0D7E95C-7698-4B98-BD26-652204BBB5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20Effiong/Desktop/PFM-RAA%20KD%202018.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Kaduna%202018%20PFM-RAA%20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20Effiong/Desktop/2018%20Jigawa%20PFM-R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tion"/>
      <sheetName val="Summary of Scores"/>
      <sheetName val="Score Dynamics"/>
      <sheetName val="Speedo"/>
      <sheetName val="Cluster Scores"/>
      <sheetName val="Framework"/>
      <sheetName val="1. FP Previous Year"/>
      <sheetName val="1. FP Current Year"/>
      <sheetName val="Summary All Indicators"/>
      <sheetName val="Report Detail"/>
      <sheetName val="Worksh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tion"/>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tion"/>
      <sheetName val="Summary of Scores"/>
      <sheetName val="Score Dynamics"/>
      <sheetName val="Speedo"/>
      <sheetName val="Cluster Scores"/>
      <sheetName val="Framework"/>
      <sheetName val="1. FP Previous Year"/>
      <sheetName val="1. FP Current Year"/>
      <sheetName val="2017 Financials"/>
      <sheetName val="Summary All Indicators"/>
      <sheetName val="Report Detail"/>
      <sheetName val="Worksh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workbookViewId="0">
      <selection activeCell="Q9" sqref="Q9"/>
    </sheetView>
  </sheetViews>
  <sheetFormatPr defaultColWidth="8.81640625" defaultRowHeight="14.5" x14ac:dyDescent="0.35"/>
  <cols>
    <col min="1" max="1" width="15.453125" customWidth="1"/>
    <col min="2" max="2" width="14.81640625" customWidth="1"/>
    <col min="3" max="3" width="8.81640625" style="155"/>
    <col min="4" max="4" width="8.81640625" style="10"/>
    <col min="5" max="5" width="11.453125" style="10" customWidth="1"/>
    <col min="6" max="7" width="8.81640625" style="10"/>
  </cols>
  <sheetData>
    <row r="1" spans="1:7" x14ac:dyDescent="0.35">
      <c r="A1" s="7" t="s">
        <v>465</v>
      </c>
      <c r="B1" s="109">
        <v>2019</v>
      </c>
      <c r="D1" s="10" t="s">
        <v>389</v>
      </c>
      <c r="E1" s="10" t="s">
        <v>491</v>
      </c>
      <c r="F1" s="10" t="s">
        <v>531</v>
      </c>
    </row>
    <row r="2" spans="1:7" x14ac:dyDescent="0.35">
      <c r="A2" s="7" t="s">
        <v>491</v>
      </c>
      <c r="B2" s="110" t="s">
        <v>542</v>
      </c>
      <c r="D2" s="10">
        <v>2015</v>
      </c>
      <c r="E2" s="10" t="s">
        <v>492</v>
      </c>
      <c r="F2" s="10" t="s">
        <v>1</v>
      </c>
      <c r="G2" s="10">
        <f>B1-1</f>
        <v>2018</v>
      </c>
    </row>
    <row r="3" spans="1:7" x14ac:dyDescent="0.35">
      <c r="D3" s="10">
        <v>2016</v>
      </c>
      <c r="E3" s="10" t="s">
        <v>493</v>
      </c>
      <c r="F3" s="10" t="s">
        <v>2</v>
      </c>
      <c r="G3" s="10" t="str">
        <f>B2&amp;" PFM Assessment - Average Score "&amp;G2</f>
        <v>Wazobia PFM Assessment - Average Score 2018</v>
      </c>
    </row>
    <row r="4" spans="1:7" x14ac:dyDescent="0.35">
      <c r="D4" s="10">
        <v>2017</v>
      </c>
      <c r="E4" s="10" t="s">
        <v>494</v>
      </c>
      <c r="F4" s="10" t="s">
        <v>3</v>
      </c>
      <c r="G4" s="10" t="str">
        <f>B2&amp;" PFM Assessment - Average Score "&amp;B1</f>
        <v>Wazobia PFM Assessment - Average Score 2019</v>
      </c>
    </row>
    <row r="5" spans="1:7" x14ac:dyDescent="0.35">
      <c r="D5" s="10">
        <v>2018</v>
      </c>
      <c r="E5" s="10" t="s">
        <v>495</v>
      </c>
      <c r="F5" s="10" t="s">
        <v>4</v>
      </c>
    </row>
    <row r="6" spans="1:7" x14ac:dyDescent="0.35">
      <c r="D6" s="10">
        <v>2019</v>
      </c>
      <c r="E6" s="10" t="s">
        <v>496</v>
      </c>
      <c r="F6" s="10" t="s">
        <v>386</v>
      </c>
    </row>
    <row r="7" spans="1:7" x14ac:dyDescent="0.35">
      <c r="D7" s="10">
        <v>2020</v>
      </c>
      <c r="E7" s="10" t="s">
        <v>497</v>
      </c>
    </row>
    <row r="8" spans="1:7" x14ac:dyDescent="0.35">
      <c r="D8" s="10">
        <v>2021</v>
      </c>
      <c r="E8" s="10" t="s">
        <v>498</v>
      </c>
    </row>
    <row r="9" spans="1:7" x14ac:dyDescent="0.35">
      <c r="D9" s="10">
        <v>2022</v>
      </c>
      <c r="E9" s="10" t="s">
        <v>499</v>
      </c>
    </row>
    <row r="10" spans="1:7" x14ac:dyDescent="0.35">
      <c r="D10" s="10">
        <v>2023</v>
      </c>
      <c r="E10" s="10" t="s">
        <v>500</v>
      </c>
    </row>
    <row r="11" spans="1:7" x14ac:dyDescent="0.35">
      <c r="D11" s="10">
        <v>2024</v>
      </c>
      <c r="E11" s="10" t="s">
        <v>501</v>
      </c>
    </row>
    <row r="12" spans="1:7" x14ac:dyDescent="0.35">
      <c r="D12" s="10">
        <v>2025</v>
      </c>
      <c r="E12" s="10" t="s">
        <v>502</v>
      </c>
    </row>
    <row r="13" spans="1:7" x14ac:dyDescent="0.35">
      <c r="D13" s="10">
        <v>2026</v>
      </c>
      <c r="E13" s="10" t="s">
        <v>503</v>
      </c>
    </row>
    <row r="14" spans="1:7" x14ac:dyDescent="0.35">
      <c r="D14" s="10">
        <v>2027</v>
      </c>
      <c r="E14" s="10" t="s">
        <v>504</v>
      </c>
    </row>
    <row r="15" spans="1:7" x14ac:dyDescent="0.35">
      <c r="D15" s="10">
        <v>2028</v>
      </c>
      <c r="E15" s="10" t="s">
        <v>505</v>
      </c>
    </row>
    <row r="16" spans="1:7" x14ac:dyDescent="0.35">
      <c r="D16" s="10">
        <v>2029</v>
      </c>
      <c r="E16" s="10" t="s">
        <v>506</v>
      </c>
    </row>
    <row r="17" spans="4:5" x14ac:dyDescent="0.35">
      <c r="D17" s="10">
        <v>2030</v>
      </c>
      <c r="E17" s="10" t="s">
        <v>507</v>
      </c>
    </row>
    <row r="18" spans="4:5" x14ac:dyDescent="0.35">
      <c r="E18" s="10" t="s">
        <v>508</v>
      </c>
    </row>
    <row r="19" spans="4:5" x14ac:dyDescent="0.35">
      <c r="E19" s="10" t="s">
        <v>509</v>
      </c>
    </row>
    <row r="20" spans="4:5" x14ac:dyDescent="0.35">
      <c r="E20" s="10" t="s">
        <v>510</v>
      </c>
    </row>
    <row r="21" spans="4:5" x14ac:dyDescent="0.35">
      <c r="E21" s="10" t="s">
        <v>511</v>
      </c>
    </row>
    <row r="22" spans="4:5" x14ac:dyDescent="0.35">
      <c r="E22" s="10" t="s">
        <v>512</v>
      </c>
    </row>
    <row r="23" spans="4:5" x14ac:dyDescent="0.35">
      <c r="E23" s="10" t="s">
        <v>513</v>
      </c>
    </row>
    <row r="24" spans="4:5" x14ac:dyDescent="0.35">
      <c r="E24" s="10" t="s">
        <v>514</v>
      </c>
    </row>
    <row r="25" spans="4:5" x14ac:dyDescent="0.35">
      <c r="E25" s="10" t="s">
        <v>515</v>
      </c>
    </row>
    <row r="26" spans="4:5" x14ac:dyDescent="0.35">
      <c r="E26" s="10" t="s">
        <v>516</v>
      </c>
    </row>
    <row r="27" spans="4:5" x14ac:dyDescent="0.35">
      <c r="E27" s="10" t="s">
        <v>517</v>
      </c>
    </row>
    <row r="28" spans="4:5" x14ac:dyDescent="0.35">
      <c r="E28" s="10" t="s">
        <v>518</v>
      </c>
    </row>
    <row r="29" spans="4:5" x14ac:dyDescent="0.35">
      <c r="E29" s="10" t="s">
        <v>519</v>
      </c>
    </row>
    <row r="30" spans="4:5" x14ac:dyDescent="0.35">
      <c r="E30" s="10" t="s">
        <v>520</v>
      </c>
    </row>
    <row r="31" spans="4:5" x14ac:dyDescent="0.35">
      <c r="E31" s="10" t="s">
        <v>521</v>
      </c>
    </row>
    <row r="32" spans="4:5" x14ac:dyDescent="0.35">
      <c r="E32" s="10" t="s">
        <v>522</v>
      </c>
    </row>
    <row r="33" spans="5:5" x14ac:dyDescent="0.35">
      <c r="E33" s="10" t="s">
        <v>523</v>
      </c>
    </row>
    <row r="34" spans="5:5" x14ac:dyDescent="0.35">
      <c r="E34" s="10" t="s">
        <v>524</v>
      </c>
    </row>
    <row r="35" spans="5:5" x14ac:dyDescent="0.35">
      <c r="E35" s="10" t="s">
        <v>525</v>
      </c>
    </row>
    <row r="36" spans="5:5" x14ac:dyDescent="0.35">
      <c r="E36" s="10" t="s">
        <v>526</v>
      </c>
    </row>
    <row r="37" spans="5:5" x14ac:dyDescent="0.35">
      <c r="E37" s="10" t="s">
        <v>527</v>
      </c>
    </row>
    <row r="38" spans="5:5" x14ac:dyDescent="0.35">
      <c r="E38" s="10" t="s">
        <v>542</v>
      </c>
    </row>
  </sheetData>
  <sheetProtection algorithmName="SHA-512" hashValue="bBAGo4eIeSGJX8i8uhCpBg3zh6x+rtywymBX1zAZDn3vZTPkFL47If/2w7M6PqDarmcp/fobmQwJ5u5+MiDtpA==" saltValue="PmSrWm8tPDoz+/wwCGzorA==" spinCount="100000" sheet="1" objects="1" scenarios="1"/>
  <dataValidations count="2">
    <dataValidation type="list" allowBlank="1" showInputMessage="1" showErrorMessage="1" sqref="B1" xr:uid="{00000000-0002-0000-0000-000000000000}">
      <formula1>Year</formula1>
    </dataValidation>
    <dataValidation type="list" allowBlank="1" showInputMessage="1" showErrorMessage="1" sqref="B2" xr:uid="{00000000-0002-0000-0000-000001000000}">
      <formula1>State</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9"/>
  <sheetViews>
    <sheetView showGridLines="0" topLeftCell="B1" workbookViewId="0">
      <selection activeCell="M65" sqref="M65"/>
    </sheetView>
  </sheetViews>
  <sheetFormatPr defaultColWidth="8.81640625" defaultRowHeight="14.5" x14ac:dyDescent="0.35"/>
  <cols>
    <col min="1" max="1" width="8.81640625" hidden="1" customWidth="1"/>
    <col min="2" max="2" width="1" customWidth="1"/>
    <col min="3" max="3" width="5" customWidth="1"/>
    <col min="4" max="4" width="9.453125" customWidth="1"/>
    <col min="10" max="10" width="2.453125" customWidth="1"/>
    <col min="11" max="11" width="5.453125" customWidth="1"/>
    <col min="12" max="12" width="9.1796875" customWidth="1"/>
    <col min="18" max="18" width="1" customWidth="1"/>
  </cols>
  <sheetData>
    <row r="1" spans="1:17" ht="6" customHeight="1" x14ac:dyDescent="0.35"/>
    <row r="2" spans="1:17" x14ac:dyDescent="0.35">
      <c r="C2" s="202" t="str">
        <f>Configuration!B2&amp;" PFM Assessment "&amp;Configuration!B1-1</f>
        <v>Wazobia PFM Assessment 2018</v>
      </c>
      <c r="D2" s="202"/>
      <c r="E2" s="202"/>
      <c r="F2" s="202"/>
      <c r="G2" s="202"/>
      <c r="H2" s="202"/>
      <c r="I2" s="202"/>
      <c r="J2" s="44"/>
      <c r="K2" s="202" t="str">
        <f>Configuration!B2&amp;" PFM Assessment "&amp;Configuration!B1</f>
        <v>Wazobia PFM Assessment 2019</v>
      </c>
      <c r="L2" s="202"/>
      <c r="M2" s="202"/>
      <c r="N2" s="202"/>
      <c r="O2" s="202"/>
      <c r="P2" s="202"/>
      <c r="Q2" s="202"/>
    </row>
    <row r="3" spans="1:17" ht="4" customHeight="1" x14ac:dyDescent="0.35">
      <c r="A3">
        <v>60</v>
      </c>
      <c r="C3" s="204" t="s">
        <v>385</v>
      </c>
      <c r="D3" s="203">
        <v>60</v>
      </c>
      <c r="E3" s="45"/>
      <c r="F3" s="46"/>
      <c r="G3" s="46"/>
      <c r="H3" s="46"/>
      <c r="I3" s="47"/>
      <c r="K3" s="204" t="s">
        <v>385</v>
      </c>
      <c r="L3" s="203">
        <v>60</v>
      </c>
      <c r="M3" s="45"/>
      <c r="N3" s="46"/>
      <c r="O3" s="46"/>
      <c r="P3" s="46"/>
      <c r="Q3" s="47"/>
    </row>
    <row r="4" spans="1:17" ht="4" customHeight="1" x14ac:dyDescent="0.35">
      <c r="A4">
        <v>59</v>
      </c>
      <c r="C4" s="204"/>
      <c r="D4" s="203"/>
      <c r="E4" s="48"/>
      <c r="F4" s="49"/>
      <c r="G4" s="49"/>
      <c r="H4" s="49"/>
      <c r="I4" s="50"/>
      <c r="K4" s="204"/>
      <c r="L4" s="203"/>
      <c r="M4" s="48"/>
      <c r="N4" s="49"/>
      <c r="O4" s="49"/>
      <c r="P4" s="49"/>
      <c r="Q4" s="50"/>
    </row>
    <row r="5" spans="1:17" ht="4" customHeight="1" x14ac:dyDescent="0.35">
      <c r="A5">
        <v>58</v>
      </c>
      <c r="C5" s="204"/>
      <c r="D5" s="203"/>
      <c r="E5" s="48"/>
      <c r="F5" s="49"/>
      <c r="G5" s="49"/>
      <c r="H5" s="49"/>
      <c r="I5" s="50"/>
      <c r="K5" s="204"/>
      <c r="L5" s="203"/>
      <c r="M5" s="48"/>
      <c r="N5" s="49"/>
      <c r="O5" s="49"/>
      <c r="P5" s="49"/>
      <c r="Q5" s="50"/>
    </row>
    <row r="6" spans="1:17" ht="4" customHeight="1" x14ac:dyDescent="0.35">
      <c r="A6">
        <v>57</v>
      </c>
      <c r="C6" s="204"/>
      <c r="D6" s="203"/>
      <c r="E6" s="48"/>
      <c r="F6" s="49"/>
      <c r="G6" s="49"/>
      <c r="H6" s="49"/>
      <c r="I6" s="50"/>
      <c r="K6" s="204"/>
      <c r="L6" s="203"/>
      <c r="M6" s="48"/>
      <c r="N6" s="49"/>
      <c r="O6" s="49"/>
      <c r="P6" s="49"/>
      <c r="Q6" s="50"/>
    </row>
    <row r="7" spans="1:17" ht="4" customHeight="1" x14ac:dyDescent="0.35">
      <c r="A7">
        <v>56</v>
      </c>
      <c r="C7" s="204"/>
      <c r="D7" s="203"/>
      <c r="E7" s="48"/>
      <c r="F7" s="49"/>
      <c r="G7" s="49"/>
      <c r="H7" s="49"/>
      <c r="I7" s="50"/>
      <c r="K7" s="204"/>
      <c r="L7" s="203"/>
      <c r="M7" s="48"/>
      <c r="N7" s="49"/>
      <c r="O7" s="49"/>
      <c r="P7" s="49"/>
      <c r="Q7" s="50"/>
    </row>
    <row r="8" spans="1:17" ht="4" customHeight="1" x14ac:dyDescent="0.35">
      <c r="A8">
        <v>55</v>
      </c>
      <c r="C8" s="204"/>
      <c r="D8" s="203">
        <v>55</v>
      </c>
      <c r="E8" s="45"/>
      <c r="F8" s="46"/>
      <c r="G8" s="46"/>
      <c r="H8" s="46"/>
      <c r="I8" s="47"/>
      <c r="K8" s="204"/>
      <c r="L8" s="203">
        <v>55</v>
      </c>
      <c r="M8" s="45"/>
      <c r="N8" s="46"/>
      <c r="O8" s="46"/>
      <c r="P8" s="46"/>
      <c r="Q8" s="47"/>
    </row>
    <row r="9" spans="1:17" ht="4" customHeight="1" x14ac:dyDescent="0.35">
      <c r="A9">
        <v>54</v>
      </c>
      <c r="C9" s="204"/>
      <c r="D9" s="203"/>
      <c r="E9" s="48"/>
      <c r="F9" s="49"/>
      <c r="G9" s="49"/>
      <c r="H9" s="49"/>
      <c r="I9" s="50"/>
      <c r="K9" s="204"/>
      <c r="L9" s="203"/>
      <c r="M9" s="48"/>
      <c r="N9" s="49"/>
      <c r="O9" s="49"/>
      <c r="P9" s="49"/>
      <c r="Q9" s="50"/>
    </row>
    <row r="10" spans="1:17" ht="4" customHeight="1" x14ac:dyDescent="0.35">
      <c r="A10">
        <v>53</v>
      </c>
      <c r="C10" s="204"/>
      <c r="D10" s="203"/>
      <c r="E10" s="48"/>
      <c r="F10" s="49"/>
      <c r="G10" s="49"/>
      <c r="H10" s="49"/>
      <c r="I10" s="50"/>
      <c r="K10" s="204"/>
      <c r="L10" s="203"/>
      <c r="M10" s="48"/>
      <c r="N10" s="49"/>
      <c r="O10" s="49"/>
      <c r="P10" s="49"/>
      <c r="Q10" s="50"/>
    </row>
    <row r="11" spans="1:17" ht="4" customHeight="1" x14ac:dyDescent="0.35">
      <c r="A11">
        <v>52</v>
      </c>
      <c r="C11" s="204"/>
      <c r="D11" s="203"/>
      <c r="E11" s="48"/>
      <c r="F11" s="49"/>
      <c r="G11" s="49"/>
      <c r="H11" s="49"/>
      <c r="I11" s="50"/>
      <c r="K11" s="204"/>
      <c r="L11" s="203"/>
      <c r="M11" s="48"/>
      <c r="N11" s="49"/>
      <c r="O11" s="49"/>
      <c r="P11" s="49"/>
      <c r="Q11" s="50"/>
    </row>
    <row r="12" spans="1:17" ht="4" customHeight="1" x14ac:dyDescent="0.35">
      <c r="A12">
        <v>51</v>
      </c>
      <c r="C12" s="204"/>
      <c r="D12" s="203"/>
      <c r="E12" s="51"/>
      <c r="F12" s="52"/>
      <c r="G12" s="52"/>
      <c r="H12" s="52"/>
      <c r="I12" s="53"/>
      <c r="K12" s="204"/>
      <c r="L12" s="203"/>
      <c r="M12" s="51"/>
      <c r="N12" s="52"/>
      <c r="O12" s="52"/>
      <c r="P12" s="52"/>
      <c r="Q12" s="53"/>
    </row>
    <row r="13" spans="1:17" ht="4" customHeight="1" x14ac:dyDescent="0.35">
      <c r="A13">
        <v>50</v>
      </c>
      <c r="C13" s="204"/>
      <c r="D13" s="203">
        <v>50</v>
      </c>
      <c r="E13" s="48"/>
      <c r="F13" s="49"/>
      <c r="G13" s="49"/>
      <c r="H13" s="49"/>
      <c r="I13" s="50"/>
      <c r="K13" s="204"/>
      <c r="L13" s="203">
        <v>50</v>
      </c>
      <c r="M13" s="48"/>
      <c r="N13" s="49"/>
      <c r="O13" s="49"/>
      <c r="P13" s="49"/>
      <c r="Q13" s="50"/>
    </row>
    <row r="14" spans="1:17" ht="4" customHeight="1" x14ac:dyDescent="0.35">
      <c r="A14">
        <v>49</v>
      </c>
      <c r="C14" s="204"/>
      <c r="D14" s="203"/>
      <c r="E14" s="48"/>
      <c r="F14" s="49"/>
      <c r="G14" s="49"/>
      <c r="H14" s="49"/>
      <c r="I14" s="50"/>
      <c r="K14" s="204"/>
      <c r="L14" s="203"/>
      <c r="M14" s="48"/>
      <c r="N14" s="49"/>
      <c r="O14" s="49"/>
      <c r="P14" s="49"/>
      <c r="Q14" s="50"/>
    </row>
    <row r="15" spans="1:17" ht="4" customHeight="1" x14ac:dyDescent="0.35">
      <c r="A15">
        <v>48</v>
      </c>
      <c r="C15" s="204"/>
      <c r="D15" s="203"/>
      <c r="E15" s="48"/>
      <c r="F15" s="49"/>
      <c r="G15" s="49"/>
      <c r="H15" s="49"/>
      <c r="I15" s="50"/>
      <c r="K15" s="204"/>
      <c r="L15" s="203"/>
      <c r="M15" s="48"/>
      <c r="N15" s="49"/>
      <c r="O15" s="49"/>
      <c r="P15" s="49"/>
      <c r="Q15" s="50"/>
    </row>
    <row r="16" spans="1:17" ht="4" customHeight="1" x14ac:dyDescent="0.35">
      <c r="A16">
        <v>47</v>
      </c>
      <c r="C16" s="204"/>
      <c r="D16" s="203"/>
      <c r="E16" s="48"/>
      <c r="F16" s="49"/>
      <c r="G16" s="49"/>
      <c r="H16" s="49"/>
      <c r="I16" s="50"/>
      <c r="K16" s="204"/>
      <c r="L16" s="203"/>
      <c r="M16" s="48"/>
      <c r="N16" s="49"/>
      <c r="O16" s="49"/>
      <c r="P16" s="49"/>
      <c r="Q16" s="50"/>
    </row>
    <row r="17" spans="1:17" ht="4" customHeight="1" x14ac:dyDescent="0.35">
      <c r="A17">
        <v>46</v>
      </c>
      <c r="C17" s="204"/>
      <c r="D17" s="203"/>
      <c r="E17" s="48"/>
      <c r="F17" s="49"/>
      <c r="G17" s="49"/>
      <c r="H17" s="49"/>
      <c r="I17" s="50"/>
      <c r="K17" s="204"/>
      <c r="L17" s="203"/>
      <c r="M17" s="48"/>
      <c r="N17" s="49"/>
      <c r="O17" s="49"/>
      <c r="P17" s="49"/>
      <c r="Q17" s="50"/>
    </row>
    <row r="18" spans="1:17" ht="4" customHeight="1" x14ac:dyDescent="0.35">
      <c r="A18">
        <v>45</v>
      </c>
      <c r="C18" s="204"/>
      <c r="D18" s="203">
        <v>45</v>
      </c>
      <c r="E18" s="45"/>
      <c r="F18" s="46"/>
      <c r="G18" s="46"/>
      <c r="H18" s="46"/>
      <c r="I18" s="47"/>
      <c r="K18" s="204"/>
      <c r="L18" s="203">
        <v>45</v>
      </c>
      <c r="M18" s="45"/>
      <c r="N18" s="46"/>
      <c r="O18" s="46"/>
      <c r="P18" s="46"/>
      <c r="Q18" s="47"/>
    </row>
    <row r="19" spans="1:17" ht="4" customHeight="1" x14ac:dyDescent="0.35">
      <c r="A19">
        <v>44</v>
      </c>
      <c r="C19" s="204"/>
      <c r="D19" s="203"/>
      <c r="E19" s="48"/>
      <c r="F19" s="49"/>
      <c r="G19" s="49"/>
      <c r="H19" s="49"/>
      <c r="I19" s="50"/>
      <c r="K19" s="204"/>
      <c r="L19" s="203"/>
      <c r="M19" s="48"/>
      <c r="N19" s="49"/>
      <c r="O19" s="49"/>
      <c r="P19" s="49"/>
      <c r="Q19" s="50"/>
    </row>
    <row r="20" spans="1:17" ht="4" customHeight="1" x14ac:dyDescent="0.35">
      <c r="A20">
        <v>43</v>
      </c>
      <c r="C20" s="204"/>
      <c r="D20" s="203"/>
      <c r="E20" s="48"/>
      <c r="F20" s="49"/>
      <c r="G20" s="49"/>
      <c r="H20" s="49"/>
      <c r="I20" s="50"/>
      <c r="K20" s="204"/>
      <c r="L20" s="203"/>
      <c r="M20" s="48"/>
      <c r="N20" s="49"/>
      <c r="O20" s="49"/>
      <c r="P20" s="49"/>
      <c r="Q20" s="50"/>
    </row>
    <row r="21" spans="1:17" ht="4" customHeight="1" x14ac:dyDescent="0.35">
      <c r="A21">
        <v>42</v>
      </c>
      <c r="C21" s="204"/>
      <c r="D21" s="203"/>
      <c r="E21" s="48"/>
      <c r="F21" s="49"/>
      <c r="G21" s="49"/>
      <c r="H21" s="49"/>
      <c r="I21" s="50"/>
      <c r="K21" s="204"/>
      <c r="L21" s="203"/>
      <c r="M21" s="48"/>
      <c r="N21" s="49"/>
      <c r="O21" s="49"/>
      <c r="P21" s="49"/>
      <c r="Q21" s="50"/>
    </row>
    <row r="22" spans="1:17" ht="4" customHeight="1" x14ac:dyDescent="0.35">
      <c r="A22">
        <v>41</v>
      </c>
      <c r="C22" s="204"/>
      <c r="D22" s="203"/>
      <c r="E22" s="51"/>
      <c r="F22" s="52"/>
      <c r="G22" s="52"/>
      <c r="H22" s="52"/>
      <c r="I22" s="53"/>
      <c r="K22" s="204"/>
      <c r="L22" s="203"/>
      <c r="M22" s="51"/>
      <c r="N22" s="52"/>
      <c r="O22" s="52"/>
      <c r="P22" s="52"/>
      <c r="Q22" s="53"/>
    </row>
    <row r="23" spans="1:17" ht="4" customHeight="1" x14ac:dyDescent="0.35">
      <c r="A23">
        <v>40</v>
      </c>
      <c r="C23" s="204"/>
      <c r="D23" s="203">
        <v>40</v>
      </c>
      <c r="E23" s="45"/>
      <c r="F23" s="46"/>
      <c r="G23" s="46"/>
      <c r="H23" s="46"/>
      <c r="I23" s="47"/>
      <c r="K23" s="204"/>
      <c r="L23" s="203">
        <v>40</v>
      </c>
      <c r="M23" s="45"/>
      <c r="N23" s="46"/>
      <c r="O23" s="46"/>
      <c r="P23" s="46"/>
      <c r="Q23" s="47"/>
    </row>
    <row r="24" spans="1:17" ht="4" customHeight="1" x14ac:dyDescent="0.35">
      <c r="A24">
        <v>39</v>
      </c>
      <c r="C24" s="204"/>
      <c r="D24" s="203"/>
      <c r="E24" s="48"/>
      <c r="F24" s="49"/>
      <c r="G24" s="49"/>
      <c r="H24" s="49"/>
      <c r="I24" s="50"/>
      <c r="K24" s="204"/>
      <c r="L24" s="203"/>
      <c r="M24" s="48"/>
      <c r="N24" s="49"/>
      <c r="O24" s="49"/>
      <c r="P24" s="49"/>
      <c r="Q24" s="50"/>
    </row>
    <row r="25" spans="1:17" ht="4" customHeight="1" x14ac:dyDescent="0.35">
      <c r="A25">
        <v>38</v>
      </c>
      <c r="C25" s="204"/>
      <c r="D25" s="203"/>
      <c r="E25" s="48"/>
      <c r="F25" s="49"/>
      <c r="G25" s="49"/>
      <c r="H25" s="49"/>
      <c r="I25" s="50"/>
      <c r="K25" s="204"/>
      <c r="L25" s="203"/>
      <c r="M25" s="48"/>
      <c r="N25" s="49"/>
      <c r="O25" s="49"/>
      <c r="P25" s="49"/>
      <c r="Q25" s="50"/>
    </row>
    <row r="26" spans="1:17" ht="4" customHeight="1" x14ac:dyDescent="0.35">
      <c r="A26">
        <v>37</v>
      </c>
      <c r="C26" s="204"/>
      <c r="D26" s="203"/>
      <c r="E26" s="48"/>
      <c r="F26" s="49"/>
      <c r="G26" s="49"/>
      <c r="H26" s="49"/>
      <c r="I26" s="50"/>
      <c r="K26" s="204"/>
      <c r="L26" s="203"/>
      <c r="M26" s="48"/>
      <c r="N26" s="49"/>
      <c r="O26" s="49"/>
      <c r="P26" s="49"/>
      <c r="Q26" s="50"/>
    </row>
    <row r="27" spans="1:17" ht="4" customHeight="1" x14ac:dyDescent="0.35">
      <c r="A27">
        <v>36</v>
      </c>
      <c r="C27" s="204"/>
      <c r="D27" s="203"/>
      <c r="E27" s="51"/>
      <c r="F27" s="52"/>
      <c r="G27" s="52"/>
      <c r="H27" s="52"/>
      <c r="I27" s="53"/>
      <c r="K27" s="204"/>
      <c r="L27" s="203"/>
      <c r="M27" s="51"/>
      <c r="N27" s="52"/>
      <c r="O27" s="52"/>
      <c r="P27" s="52"/>
      <c r="Q27" s="53"/>
    </row>
    <row r="28" spans="1:17" ht="4" customHeight="1" x14ac:dyDescent="0.35">
      <c r="A28">
        <v>35</v>
      </c>
      <c r="C28" s="204"/>
      <c r="D28" s="203">
        <v>35</v>
      </c>
      <c r="E28" s="45"/>
      <c r="F28" s="46"/>
      <c r="G28" s="46"/>
      <c r="H28" s="46"/>
      <c r="I28" s="47"/>
      <c r="K28" s="204"/>
      <c r="L28" s="203">
        <v>35</v>
      </c>
      <c r="M28" s="45"/>
      <c r="N28" s="46"/>
      <c r="O28" s="46"/>
      <c r="P28" s="46"/>
      <c r="Q28" s="47"/>
    </row>
    <row r="29" spans="1:17" ht="4" customHeight="1" x14ac:dyDescent="0.35">
      <c r="A29">
        <v>34</v>
      </c>
      <c r="C29" s="204"/>
      <c r="D29" s="203"/>
      <c r="E29" s="48"/>
      <c r="F29" s="49"/>
      <c r="G29" s="49"/>
      <c r="H29" s="49"/>
      <c r="I29" s="50"/>
      <c r="K29" s="204"/>
      <c r="L29" s="203"/>
      <c r="M29" s="48"/>
      <c r="N29" s="49"/>
      <c r="O29" s="49"/>
      <c r="P29" s="49"/>
      <c r="Q29" s="50"/>
    </row>
    <row r="30" spans="1:17" ht="4" customHeight="1" x14ac:dyDescent="0.35">
      <c r="A30">
        <v>33</v>
      </c>
      <c r="C30" s="204"/>
      <c r="D30" s="203"/>
      <c r="E30" s="48"/>
      <c r="F30" s="49"/>
      <c r="G30" s="49"/>
      <c r="H30" s="49"/>
      <c r="I30" s="50"/>
      <c r="K30" s="204"/>
      <c r="L30" s="203"/>
      <c r="M30" s="48"/>
      <c r="N30" s="49"/>
      <c r="O30" s="49"/>
      <c r="P30" s="49"/>
      <c r="Q30" s="50"/>
    </row>
    <row r="31" spans="1:17" ht="4" customHeight="1" x14ac:dyDescent="0.35">
      <c r="A31">
        <v>32</v>
      </c>
      <c r="C31" s="204"/>
      <c r="D31" s="203"/>
      <c r="E31" s="48"/>
      <c r="F31" s="49"/>
      <c r="G31" s="49"/>
      <c r="H31" s="49"/>
      <c r="I31" s="50"/>
      <c r="K31" s="204"/>
      <c r="L31" s="203"/>
      <c r="M31" s="48"/>
      <c r="N31" s="49"/>
      <c r="O31" s="49"/>
      <c r="P31" s="49"/>
      <c r="Q31" s="50"/>
    </row>
    <row r="32" spans="1:17" ht="4" customHeight="1" x14ac:dyDescent="0.35">
      <c r="A32">
        <v>31</v>
      </c>
      <c r="C32" s="204"/>
      <c r="D32" s="203"/>
      <c r="E32" s="51"/>
      <c r="F32" s="52"/>
      <c r="G32" s="52"/>
      <c r="H32" s="52"/>
      <c r="I32" s="53"/>
      <c r="K32" s="204"/>
      <c r="L32" s="203"/>
      <c r="M32" s="51"/>
      <c r="N32" s="52"/>
      <c r="O32" s="52"/>
      <c r="P32" s="52"/>
      <c r="Q32" s="53"/>
    </row>
    <row r="33" spans="1:17" ht="4" customHeight="1" x14ac:dyDescent="0.35">
      <c r="A33">
        <v>30</v>
      </c>
      <c r="C33" s="204"/>
      <c r="D33" s="203">
        <v>30</v>
      </c>
      <c r="E33" s="48"/>
      <c r="F33" s="49"/>
      <c r="G33" s="49"/>
      <c r="H33" s="49"/>
      <c r="I33" s="50"/>
      <c r="K33" s="204"/>
      <c r="L33" s="203">
        <v>30</v>
      </c>
      <c r="M33" s="48"/>
      <c r="N33" s="49"/>
      <c r="O33" s="49"/>
      <c r="P33" s="49"/>
      <c r="Q33" s="50"/>
    </row>
    <row r="34" spans="1:17" ht="4" customHeight="1" x14ac:dyDescent="0.35">
      <c r="A34">
        <v>29</v>
      </c>
      <c r="C34" s="204"/>
      <c r="D34" s="203"/>
      <c r="E34" s="48"/>
      <c r="F34" s="49"/>
      <c r="G34" s="49"/>
      <c r="H34" s="49"/>
      <c r="I34" s="50"/>
      <c r="K34" s="204"/>
      <c r="L34" s="203"/>
      <c r="M34" s="48"/>
      <c r="N34" s="49"/>
      <c r="O34" s="49"/>
      <c r="P34" s="49"/>
      <c r="Q34" s="50"/>
    </row>
    <row r="35" spans="1:17" ht="4" customHeight="1" x14ac:dyDescent="0.35">
      <c r="A35">
        <v>28</v>
      </c>
      <c r="C35" s="204"/>
      <c r="D35" s="203"/>
      <c r="E35" s="48"/>
      <c r="F35" s="49"/>
      <c r="G35" s="49"/>
      <c r="H35" s="49"/>
      <c r="I35" s="50"/>
      <c r="K35" s="204"/>
      <c r="L35" s="203"/>
      <c r="M35" s="48"/>
      <c r="N35" s="49"/>
      <c r="O35" s="49"/>
      <c r="P35" s="49"/>
      <c r="Q35" s="50"/>
    </row>
    <row r="36" spans="1:17" ht="4" customHeight="1" x14ac:dyDescent="0.35">
      <c r="A36">
        <v>27</v>
      </c>
      <c r="C36" s="204"/>
      <c r="D36" s="203"/>
      <c r="E36" s="48"/>
      <c r="F36" s="49"/>
      <c r="G36" s="49"/>
      <c r="H36" s="49"/>
      <c r="I36" s="50"/>
      <c r="K36" s="204"/>
      <c r="L36" s="203"/>
      <c r="M36" s="48"/>
      <c r="N36" s="49"/>
      <c r="O36" s="49"/>
      <c r="P36" s="49"/>
      <c r="Q36" s="50"/>
    </row>
    <row r="37" spans="1:17" ht="4" customHeight="1" x14ac:dyDescent="0.35">
      <c r="A37">
        <v>26</v>
      </c>
      <c r="C37" s="204"/>
      <c r="D37" s="203"/>
      <c r="E37" s="48"/>
      <c r="F37" s="49"/>
      <c r="G37" s="49"/>
      <c r="H37" s="49"/>
      <c r="I37" s="50"/>
      <c r="K37" s="204"/>
      <c r="L37" s="203"/>
      <c r="M37" s="48"/>
      <c r="N37" s="49"/>
      <c r="O37" s="49"/>
      <c r="P37" s="49"/>
      <c r="Q37" s="50"/>
    </row>
    <row r="38" spans="1:17" ht="4" customHeight="1" x14ac:dyDescent="0.35">
      <c r="A38">
        <v>25</v>
      </c>
      <c r="C38" s="204"/>
      <c r="D38" s="203">
        <v>25</v>
      </c>
      <c r="E38" s="45"/>
      <c r="F38" s="46"/>
      <c r="G38" s="46"/>
      <c r="H38" s="46"/>
      <c r="I38" s="47"/>
      <c r="K38" s="204"/>
      <c r="L38" s="203">
        <v>25</v>
      </c>
      <c r="M38" s="45"/>
      <c r="N38" s="46"/>
      <c r="O38" s="46"/>
      <c r="P38" s="46"/>
      <c r="Q38" s="47"/>
    </row>
    <row r="39" spans="1:17" ht="4" customHeight="1" x14ac:dyDescent="0.35">
      <c r="A39">
        <v>24</v>
      </c>
      <c r="C39" s="204"/>
      <c r="D39" s="203"/>
      <c r="E39" s="48"/>
      <c r="F39" s="49"/>
      <c r="G39" s="49"/>
      <c r="H39" s="49"/>
      <c r="I39" s="50"/>
      <c r="K39" s="204"/>
      <c r="L39" s="203"/>
      <c r="M39" s="48"/>
      <c r="N39" s="49"/>
      <c r="O39" s="49"/>
      <c r="P39" s="49"/>
      <c r="Q39" s="50"/>
    </row>
    <row r="40" spans="1:17" ht="4" customHeight="1" x14ac:dyDescent="0.35">
      <c r="A40">
        <v>23</v>
      </c>
      <c r="C40" s="204"/>
      <c r="D40" s="203"/>
      <c r="E40" s="48"/>
      <c r="F40" s="49"/>
      <c r="G40" s="49"/>
      <c r="H40" s="49"/>
      <c r="I40" s="50"/>
      <c r="K40" s="204"/>
      <c r="L40" s="203"/>
      <c r="M40" s="48"/>
      <c r="N40" s="49"/>
      <c r="O40" s="49"/>
      <c r="P40" s="49"/>
      <c r="Q40" s="50"/>
    </row>
    <row r="41" spans="1:17" ht="4" customHeight="1" x14ac:dyDescent="0.35">
      <c r="A41">
        <v>22</v>
      </c>
      <c r="C41" s="204"/>
      <c r="D41" s="203"/>
      <c r="E41" s="48"/>
      <c r="F41" s="49"/>
      <c r="G41" s="49"/>
      <c r="H41" s="49"/>
      <c r="I41" s="50"/>
      <c r="K41" s="204"/>
      <c r="L41" s="203"/>
      <c r="M41" s="48"/>
      <c r="N41" s="49"/>
      <c r="O41" s="49"/>
      <c r="P41" s="49"/>
      <c r="Q41" s="50"/>
    </row>
    <row r="42" spans="1:17" ht="4" customHeight="1" x14ac:dyDescent="0.35">
      <c r="A42">
        <v>21</v>
      </c>
      <c r="C42" s="204"/>
      <c r="D42" s="203"/>
      <c r="E42" s="51"/>
      <c r="F42" s="52"/>
      <c r="G42" s="52"/>
      <c r="H42" s="52"/>
      <c r="I42" s="53"/>
      <c r="K42" s="204"/>
      <c r="L42" s="203"/>
      <c r="M42" s="51"/>
      <c r="N42" s="52"/>
      <c r="O42" s="52"/>
      <c r="P42" s="52"/>
      <c r="Q42" s="53"/>
    </row>
    <row r="43" spans="1:17" ht="4" customHeight="1" x14ac:dyDescent="0.35">
      <c r="A43">
        <v>20</v>
      </c>
      <c r="C43" s="204"/>
      <c r="D43" s="203">
        <v>20</v>
      </c>
      <c r="E43" s="45"/>
      <c r="F43" s="46"/>
      <c r="G43" s="46"/>
      <c r="H43" s="46"/>
      <c r="I43" s="47"/>
      <c r="K43" s="204"/>
      <c r="L43" s="203">
        <v>20</v>
      </c>
      <c r="M43" s="45"/>
      <c r="N43" s="46"/>
      <c r="O43" s="46"/>
      <c r="P43" s="46"/>
      <c r="Q43" s="47"/>
    </row>
    <row r="44" spans="1:17" ht="4" customHeight="1" x14ac:dyDescent="0.35">
      <c r="A44">
        <v>19</v>
      </c>
      <c r="C44" s="204"/>
      <c r="D44" s="203"/>
      <c r="E44" s="48"/>
      <c r="F44" s="49"/>
      <c r="G44" s="49"/>
      <c r="H44" s="49"/>
      <c r="I44" s="50"/>
      <c r="K44" s="204"/>
      <c r="L44" s="203"/>
      <c r="M44" s="48"/>
      <c r="N44" s="49"/>
      <c r="O44" s="49"/>
      <c r="P44" s="49"/>
      <c r="Q44" s="50"/>
    </row>
    <row r="45" spans="1:17" ht="4" customHeight="1" x14ac:dyDescent="0.35">
      <c r="A45">
        <v>18</v>
      </c>
      <c r="C45" s="204"/>
      <c r="D45" s="203"/>
      <c r="E45" s="48"/>
      <c r="F45" s="49"/>
      <c r="G45" s="49"/>
      <c r="H45" s="49"/>
      <c r="I45" s="50"/>
      <c r="K45" s="204"/>
      <c r="L45" s="203"/>
      <c r="M45" s="48"/>
      <c r="N45" s="49"/>
      <c r="O45" s="49"/>
      <c r="P45" s="49"/>
      <c r="Q45" s="50"/>
    </row>
    <row r="46" spans="1:17" ht="4" customHeight="1" x14ac:dyDescent="0.35">
      <c r="A46">
        <v>17</v>
      </c>
      <c r="C46" s="204"/>
      <c r="D46" s="203"/>
      <c r="E46" s="48"/>
      <c r="F46" s="49"/>
      <c r="G46" s="49"/>
      <c r="H46" s="49"/>
      <c r="I46" s="50"/>
      <c r="K46" s="204"/>
      <c r="L46" s="203"/>
      <c r="M46" s="48"/>
      <c r="N46" s="49"/>
      <c r="O46" s="49"/>
      <c r="P46" s="49"/>
      <c r="Q46" s="50"/>
    </row>
    <row r="47" spans="1:17" ht="4" customHeight="1" x14ac:dyDescent="0.35">
      <c r="A47">
        <v>16</v>
      </c>
      <c r="C47" s="204"/>
      <c r="D47" s="203"/>
      <c r="E47" s="51"/>
      <c r="F47" s="52"/>
      <c r="G47" s="52"/>
      <c r="H47" s="52"/>
      <c r="I47" s="53"/>
      <c r="K47" s="204"/>
      <c r="L47" s="203"/>
      <c r="M47" s="51"/>
      <c r="N47" s="52"/>
      <c r="O47" s="52"/>
      <c r="P47" s="52"/>
      <c r="Q47" s="53"/>
    </row>
    <row r="48" spans="1:17" ht="4" customHeight="1" x14ac:dyDescent="0.35">
      <c r="A48">
        <v>15</v>
      </c>
      <c r="C48" s="204"/>
      <c r="D48" s="203">
        <v>15</v>
      </c>
      <c r="E48" s="45"/>
      <c r="F48" s="46"/>
      <c r="G48" s="46"/>
      <c r="H48" s="46"/>
      <c r="I48" s="47"/>
      <c r="K48" s="204"/>
      <c r="L48" s="203">
        <v>15</v>
      </c>
      <c r="M48" s="45"/>
      <c r="N48" s="46"/>
      <c r="O48" s="46"/>
      <c r="P48" s="46"/>
      <c r="Q48" s="47"/>
    </row>
    <row r="49" spans="1:17" ht="4" customHeight="1" x14ac:dyDescent="0.35">
      <c r="A49">
        <v>14</v>
      </c>
      <c r="C49" s="204"/>
      <c r="D49" s="203"/>
      <c r="E49" s="48"/>
      <c r="F49" s="49"/>
      <c r="G49" s="49"/>
      <c r="H49" s="49"/>
      <c r="I49" s="50"/>
      <c r="K49" s="204"/>
      <c r="L49" s="203"/>
      <c r="M49" s="48"/>
      <c r="N49" s="49"/>
      <c r="O49" s="49"/>
      <c r="P49" s="49"/>
      <c r="Q49" s="50"/>
    </row>
    <row r="50" spans="1:17" ht="4" customHeight="1" x14ac:dyDescent="0.35">
      <c r="A50">
        <v>13</v>
      </c>
      <c r="C50" s="204"/>
      <c r="D50" s="203"/>
      <c r="E50" s="48"/>
      <c r="F50" s="49"/>
      <c r="G50" s="49"/>
      <c r="H50" s="49"/>
      <c r="I50" s="50"/>
      <c r="K50" s="204"/>
      <c r="L50" s="203"/>
      <c r="M50" s="48"/>
      <c r="N50" s="49"/>
      <c r="O50" s="49"/>
      <c r="P50" s="49"/>
      <c r="Q50" s="50"/>
    </row>
    <row r="51" spans="1:17" ht="4" customHeight="1" x14ac:dyDescent="0.35">
      <c r="A51">
        <v>12</v>
      </c>
      <c r="C51" s="204"/>
      <c r="D51" s="203"/>
      <c r="E51" s="48"/>
      <c r="F51" s="49"/>
      <c r="G51" s="49"/>
      <c r="H51" s="49"/>
      <c r="I51" s="50"/>
      <c r="K51" s="204"/>
      <c r="L51" s="203"/>
      <c r="M51" s="48"/>
      <c r="N51" s="49"/>
      <c r="O51" s="49"/>
      <c r="P51" s="49"/>
      <c r="Q51" s="50"/>
    </row>
    <row r="52" spans="1:17" ht="4" customHeight="1" x14ac:dyDescent="0.35">
      <c r="A52">
        <v>11</v>
      </c>
      <c r="C52" s="204"/>
      <c r="D52" s="203"/>
      <c r="E52" s="51"/>
      <c r="F52" s="52"/>
      <c r="G52" s="52"/>
      <c r="H52" s="52"/>
      <c r="I52" s="53"/>
      <c r="K52" s="204"/>
      <c r="L52" s="203"/>
      <c r="M52" s="51"/>
      <c r="N52" s="52"/>
      <c r="O52" s="52"/>
      <c r="P52" s="52"/>
      <c r="Q52" s="53"/>
    </row>
    <row r="53" spans="1:17" ht="4" customHeight="1" x14ac:dyDescent="0.35">
      <c r="A53">
        <v>10</v>
      </c>
      <c r="C53" s="204"/>
      <c r="D53" s="203">
        <v>10</v>
      </c>
      <c r="E53" s="45"/>
      <c r="F53" s="46"/>
      <c r="G53" s="46"/>
      <c r="H53" s="46"/>
      <c r="I53" s="47"/>
      <c r="K53" s="204"/>
      <c r="L53" s="203">
        <v>10</v>
      </c>
      <c r="M53" s="45"/>
      <c r="N53" s="46"/>
      <c r="O53" s="46"/>
      <c r="P53" s="46"/>
      <c r="Q53" s="47"/>
    </row>
    <row r="54" spans="1:17" ht="4" customHeight="1" x14ac:dyDescent="0.35">
      <c r="A54">
        <v>9</v>
      </c>
      <c r="C54" s="204"/>
      <c r="D54" s="203"/>
      <c r="E54" s="48"/>
      <c r="F54" s="49"/>
      <c r="G54" s="49"/>
      <c r="H54" s="49"/>
      <c r="I54" s="50"/>
      <c r="K54" s="204"/>
      <c r="L54" s="203"/>
      <c r="M54" s="48"/>
      <c r="N54" s="49"/>
      <c r="O54" s="49"/>
      <c r="P54" s="49"/>
      <c r="Q54" s="50"/>
    </row>
    <row r="55" spans="1:17" ht="4" customHeight="1" x14ac:dyDescent="0.35">
      <c r="A55">
        <v>8</v>
      </c>
      <c r="C55" s="204"/>
      <c r="D55" s="203"/>
      <c r="E55" s="48"/>
      <c r="F55" s="49"/>
      <c r="G55" s="49"/>
      <c r="H55" s="49"/>
      <c r="I55" s="50"/>
      <c r="K55" s="204"/>
      <c r="L55" s="203"/>
      <c r="M55" s="48"/>
      <c r="N55" s="49"/>
      <c r="O55" s="49"/>
      <c r="P55" s="49"/>
      <c r="Q55" s="50"/>
    </row>
    <row r="56" spans="1:17" ht="4" customHeight="1" x14ac:dyDescent="0.35">
      <c r="A56">
        <v>7</v>
      </c>
      <c r="C56" s="204"/>
      <c r="D56" s="203"/>
      <c r="E56" s="48"/>
      <c r="F56" s="49"/>
      <c r="G56" s="49"/>
      <c r="H56" s="49"/>
      <c r="I56" s="50"/>
      <c r="K56" s="204"/>
      <c r="L56" s="203"/>
      <c r="M56" s="48"/>
      <c r="N56" s="49"/>
      <c r="O56" s="49"/>
      <c r="P56" s="49"/>
      <c r="Q56" s="50"/>
    </row>
    <row r="57" spans="1:17" ht="4" customHeight="1" x14ac:dyDescent="0.35">
      <c r="A57">
        <v>6</v>
      </c>
      <c r="C57" s="204"/>
      <c r="D57" s="203"/>
      <c r="E57" s="51"/>
      <c r="F57" s="52"/>
      <c r="G57" s="52"/>
      <c r="H57" s="52"/>
      <c r="I57" s="53"/>
      <c r="K57" s="204"/>
      <c r="L57" s="203"/>
      <c r="M57" s="51"/>
      <c r="N57" s="52"/>
      <c r="O57" s="52"/>
      <c r="P57" s="52"/>
      <c r="Q57" s="53"/>
    </row>
    <row r="58" spans="1:17" ht="4" customHeight="1" x14ac:dyDescent="0.35">
      <c r="A58">
        <v>5</v>
      </c>
      <c r="C58" s="204"/>
      <c r="D58" s="203">
        <v>5</v>
      </c>
      <c r="E58" s="48"/>
      <c r="F58" s="49"/>
      <c r="G58" s="49"/>
      <c r="H58" s="49"/>
      <c r="I58" s="50"/>
      <c r="K58" s="204"/>
      <c r="L58" s="203">
        <v>5</v>
      </c>
      <c r="M58" s="48"/>
      <c r="N58" s="49"/>
      <c r="O58" s="49"/>
      <c r="P58" s="49"/>
      <c r="Q58" s="50"/>
    </row>
    <row r="59" spans="1:17" ht="4" customHeight="1" x14ac:dyDescent="0.35">
      <c r="A59">
        <v>4</v>
      </c>
      <c r="C59" s="204"/>
      <c r="D59" s="203"/>
      <c r="E59" s="48"/>
      <c r="F59" s="49"/>
      <c r="G59" s="49"/>
      <c r="H59" s="49"/>
      <c r="I59" s="50"/>
      <c r="K59" s="204"/>
      <c r="L59" s="203"/>
      <c r="M59" s="48"/>
      <c r="N59" s="49"/>
      <c r="O59" s="49"/>
      <c r="P59" s="49"/>
      <c r="Q59" s="50"/>
    </row>
    <row r="60" spans="1:17" ht="4" customHeight="1" x14ac:dyDescent="0.35">
      <c r="A60">
        <v>3</v>
      </c>
      <c r="C60" s="204"/>
      <c r="D60" s="203"/>
      <c r="E60" s="48"/>
      <c r="F60" s="49"/>
      <c r="G60" s="49"/>
      <c r="H60" s="49"/>
      <c r="I60" s="50"/>
      <c r="K60" s="204"/>
      <c r="L60" s="203"/>
      <c r="M60" s="48"/>
      <c r="N60" s="49"/>
      <c r="O60" s="49"/>
      <c r="P60" s="49"/>
      <c r="Q60" s="50"/>
    </row>
    <row r="61" spans="1:17" ht="4" customHeight="1" x14ac:dyDescent="0.35">
      <c r="A61">
        <v>2</v>
      </c>
      <c r="C61" s="204"/>
      <c r="D61" s="203"/>
      <c r="E61" s="48"/>
      <c r="F61" s="49"/>
      <c r="G61" s="49"/>
      <c r="H61" s="49"/>
      <c r="I61" s="50"/>
      <c r="K61" s="204"/>
      <c r="L61" s="203"/>
      <c r="M61" s="48"/>
      <c r="N61" s="49"/>
      <c r="O61" s="49"/>
      <c r="P61" s="49"/>
      <c r="Q61" s="50"/>
    </row>
    <row r="62" spans="1:17" ht="4" customHeight="1" x14ac:dyDescent="0.35">
      <c r="A62">
        <v>1</v>
      </c>
      <c r="C62" s="204"/>
      <c r="D62" s="203"/>
      <c r="E62" s="51"/>
      <c r="F62" s="52"/>
      <c r="G62" s="52"/>
      <c r="H62" s="52"/>
      <c r="I62" s="53"/>
      <c r="K62" s="204"/>
      <c r="L62" s="203"/>
      <c r="M62" s="51"/>
      <c r="N62" s="52"/>
      <c r="O62" s="52"/>
      <c r="P62" s="52"/>
      <c r="Q62" s="53"/>
    </row>
    <row r="63" spans="1:17" x14ac:dyDescent="0.35">
      <c r="C63" s="207"/>
      <c r="D63" s="207"/>
      <c r="E63" s="39" t="s">
        <v>1</v>
      </c>
      <c r="F63" s="39" t="s">
        <v>2</v>
      </c>
      <c r="G63" s="39" t="s">
        <v>3</v>
      </c>
      <c r="H63" s="39" t="s">
        <v>4</v>
      </c>
      <c r="I63" s="39" t="s">
        <v>386</v>
      </c>
      <c r="K63" s="207"/>
      <c r="L63" s="207"/>
      <c r="M63" s="39" t="s">
        <v>1</v>
      </c>
      <c r="N63" s="39" t="s">
        <v>2</v>
      </c>
      <c r="O63" s="39" t="s">
        <v>3</v>
      </c>
      <c r="P63" s="39" t="s">
        <v>4</v>
      </c>
      <c r="Q63" s="39" t="s">
        <v>386</v>
      </c>
    </row>
    <row r="64" spans="1:17" x14ac:dyDescent="0.35">
      <c r="C64" s="207"/>
      <c r="D64" s="207"/>
      <c r="E64" s="205" t="s">
        <v>0</v>
      </c>
      <c r="F64" s="205"/>
      <c r="G64" s="205"/>
      <c r="H64" s="205"/>
      <c r="I64" s="205"/>
      <c r="K64" s="207"/>
      <c r="L64" s="207"/>
      <c r="M64" s="205" t="s">
        <v>0</v>
      </c>
      <c r="N64" s="205"/>
      <c r="O64" s="205"/>
      <c r="P64" s="205"/>
      <c r="Q64" s="205"/>
    </row>
    <row r="65" spans="3:17" x14ac:dyDescent="0.35">
      <c r="C65" s="206" t="s">
        <v>387</v>
      </c>
      <c r="D65" s="206"/>
      <c r="E65" s="39">
        <f>Workshop!M79</f>
        <v>32</v>
      </c>
      <c r="F65" s="39">
        <f>Workshop!M80</f>
        <v>17</v>
      </c>
      <c r="G65" s="39">
        <f>Workshop!M81</f>
        <v>11</v>
      </c>
      <c r="H65" s="39">
        <f>Workshop!M82</f>
        <v>12</v>
      </c>
      <c r="I65" s="39">
        <f>Workshop!M83</f>
        <v>0</v>
      </c>
      <c r="K65" s="206" t="s">
        <v>387</v>
      </c>
      <c r="L65" s="206"/>
      <c r="M65" s="39">
        <f>Workshop!O79</f>
        <v>30</v>
      </c>
      <c r="N65" s="39">
        <f>Workshop!O80</f>
        <v>16</v>
      </c>
      <c r="O65" s="39">
        <f>Workshop!O81</f>
        <v>10</v>
      </c>
      <c r="P65" s="39">
        <f>Workshop!O82</f>
        <v>16</v>
      </c>
      <c r="Q65" s="39">
        <f>Workshop!O83</f>
        <v>0</v>
      </c>
    </row>
    <row r="66" spans="3:17" x14ac:dyDescent="0.35">
      <c r="C66" s="210" t="s">
        <v>528</v>
      </c>
      <c r="D66" s="211"/>
      <c r="E66" s="208">
        <f>Workshop!M91*0.25</f>
        <v>0.73958333333333337</v>
      </c>
      <c r="F66" s="208"/>
      <c r="G66" s="208"/>
      <c r="H66" s="208"/>
      <c r="I66" s="208"/>
      <c r="K66" s="210" t="s">
        <v>528</v>
      </c>
      <c r="L66" s="211"/>
      <c r="M66" s="208">
        <f>Workshop!O91*0.25</f>
        <v>0.70833333333333337</v>
      </c>
      <c r="N66" s="208"/>
      <c r="O66" s="208"/>
      <c r="P66" s="208"/>
      <c r="Q66" s="208"/>
    </row>
    <row r="67" spans="3:17" x14ac:dyDescent="0.35">
      <c r="C67" s="206" t="s">
        <v>426</v>
      </c>
      <c r="D67" s="206"/>
      <c r="E67" s="209" t="str">
        <f>HLOOKUP(MAX($E$65:$H$65),$E$65:$H$69,5,FALSE)</f>
        <v>A</v>
      </c>
      <c r="F67" s="209"/>
      <c r="G67" s="209"/>
      <c r="H67" s="209"/>
      <c r="I67" s="209"/>
      <c r="K67" s="206" t="s">
        <v>426</v>
      </c>
      <c r="L67" s="206"/>
      <c r="M67" s="209" t="str">
        <f>HLOOKUP(MAX($M$65:$P$65),$M$65:$P$69,5,FALSE)</f>
        <v>A</v>
      </c>
      <c r="N67" s="209"/>
      <c r="O67" s="209"/>
      <c r="P67" s="209"/>
      <c r="Q67" s="209"/>
    </row>
    <row r="68" spans="3:17" x14ac:dyDescent="0.35">
      <c r="C68" t="s">
        <v>544</v>
      </c>
      <c r="K68" t="s">
        <v>544</v>
      </c>
    </row>
    <row r="69" spans="3:17" hidden="1" x14ac:dyDescent="0.35">
      <c r="E69" t="str">
        <f>E63</f>
        <v>A</v>
      </c>
      <c r="F69" t="str">
        <f>F63</f>
        <v>B</v>
      </c>
      <c r="G69" t="str">
        <f>G63</f>
        <v>C</v>
      </c>
      <c r="H69" t="str">
        <f>H63</f>
        <v>D</v>
      </c>
      <c r="M69" t="str">
        <f>M63</f>
        <v>A</v>
      </c>
      <c r="N69" t="str">
        <f>N63</f>
        <v>B</v>
      </c>
      <c r="O69" t="str">
        <f>O63</f>
        <v>C</v>
      </c>
      <c r="P69" t="str">
        <f>P63</f>
        <v>D</v>
      </c>
    </row>
  </sheetData>
  <sheetProtection algorithmName="SHA-512" hashValue="XWxraxGSza0fkKvQ3oJHKWkXnsBlyy59/ewIbURsz9jSdwyYIGEjsIuIHScGVU8dXDXd8qiNEimt7X5lsiQloA==" saltValue="yi9Ic4mx/5TR/QRBvqHX/Q==" spinCount="100000" sheet="1" objects="1" scenarios="1"/>
  <mergeCells count="42">
    <mergeCell ref="D3:D7"/>
    <mergeCell ref="D8:D12"/>
    <mergeCell ref="D13:D17"/>
    <mergeCell ref="D18:D22"/>
    <mergeCell ref="D23:D27"/>
    <mergeCell ref="L23:L27"/>
    <mergeCell ref="L18:L22"/>
    <mergeCell ref="L13:L17"/>
    <mergeCell ref="L8:L12"/>
    <mergeCell ref="L3:L7"/>
    <mergeCell ref="L28:L32"/>
    <mergeCell ref="L33:L37"/>
    <mergeCell ref="C66:D66"/>
    <mergeCell ref="E66:I66"/>
    <mergeCell ref="K66:L66"/>
    <mergeCell ref="M66:Q66"/>
    <mergeCell ref="C67:D67"/>
    <mergeCell ref="E67:I67"/>
    <mergeCell ref="K67:L67"/>
    <mergeCell ref="M67:Q67"/>
    <mergeCell ref="M64:Q64"/>
    <mergeCell ref="C65:D65"/>
    <mergeCell ref="K65:L65"/>
    <mergeCell ref="C63:D64"/>
    <mergeCell ref="K63:L64"/>
    <mergeCell ref="E64:I64"/>
    <mergeCell ref="C2:I2"/>
    <mergeCell ref="K2:Q2"/>
    <mergeCell ref="D53:D57"/>
    <mergeCell ref="L53:L57"/>
    <mergeCell ref="D58:D62"/>
    <mergeCell ref="L58:L62"/>
    <mergeCell ref="C3:C62"/>
    <mergeCell ref="K3:K62"/>
    <mergeCell ref="D38:D42"/>
    <mergeCell ref="L38:L42"/>
    <mergeCell ref="D43:D47"/>
    <mergeCell ref="L43:L47"/>
    <mergeCell ref="D48:D52"/>
    <mergeCell ref="L48:L52"/>
    <mergeCell ref="D33:D37"/>
    <mergeCell ref="D28:D32"/>
  </mergeCells>
  <conditionalFormatting sqref="E67:I67">
    <cfRule type="cellIs" dxfId="467" priority="27" operator="equal">
      <formula>"D"</formula>
    </cfRule>
    <cfRule type="cellIs" dxfId="466" priority="28" operator="equal">
      <formula>"C"</formula>
    </cfRule>
    <cfRule type="cellIs" dxfId="465" priority="29" operator="equal">
      <formula>"B"</formula>
    </cfRule>
    <cfRule type="cellIs" dxfId="464" priority="30" operator="equal">
      <formula>"A"</formula>
    </cfRule>
  </conditionalFormatting>
  <conditionalFormatting sqref="M67:Q67">
    <cfRule type="cellIs" dxfId="463" priority="23" operator="equal">
      <formula>"D"</formula>
    </cfRule>
    <cfRule type="cellIs" dxfId="462" priority="24" operator="equal">
      <formula>"C"</formula>
    </cfRule>
    <cfRule type="cellIs" dxfId="461" priority="25" operator="equal">
      <formula>"B"</formula>
    </cfRule>
    <cfRule type="cellIs" dxfId="460" priority="26" operator="equal">
      <formula>"A"</formula>
    </cfRule>
  </conditionalFormatting>
  <conditionalFormatting sqref="E66:I66">
    <cfRule type="cellIs" dxfId="459" priority="19" operator="greaterThan">
      <formula>0.875</formula>
    </cfRule>
    <cfRule type="cellIs" dxfId="458" priority="20" operator="between">
      <formula>0.625</formula>
      <formula>0.875</formula>
    </cfRule>
    <cfRule type="cellIs" dxfId="457" priority="21" operator="between">
      <formula>375</formula>
      <formula>625</formula>
    </cfRule>
    <cfRule type="cellIs" dxfId="456" priority="22" operator="lessThan">
      <formula>0.375</formula>
    </cfRule>
  </conditionalFormatting>
  <conditionalFormatting sqref="M66:Q66">
    <cfRule type="cellIs" dxfId="455" priority="11" operator="greaterThan">
      <formula>0.875</formula>
    </cfRule>
    <cfRule type="cellIs" dxfId="454" priority="12" operator="between">
      <formula>0.625</formula>
      <formula>0.875</formula>
    </cfRule>
    <cfRule type="cellIs" dxfId="453" priority="13" operator="between">
      <formula>375</formula>
      <formula>625</formula>
    </cfRule>
    <cfRule type="cellIs" dxfId="452" priority="14" operator="lessThan">
      <formula>0.375</formula>
    </cfRule>
  </conditionalFormatting>
  <conditionalFormatting sqref="E3:E62 M3:M62">
    <cfRule type="expression" dxfId="451" priority="323">
      <formula>$A3&lt;E$65+1</formula>
    </cfRule>
  </conditionalFormatting>
  <conditionalFormatting sqref="F3:F62 N3:N62">
    <cfRule type="expression" dxfId="450" priority="325">
      <formula>$A3&lt;F$65+1</formula>
    </cfRule>
  </conditionalFormatting>
  <conditionalFormatting sqref="G3:G62 O3:O62">
    <cfRule type="expression" dxfId="449" priority="327">
      <formula>$A3&lt;G$65+1</formula>
    </cfRule>
  </conditionalFormatting>
  <conditionalFormatting sqref="H3:H62 P3:P62">
    <cfRule type="expression" dxfId="448" priority="329">
      <formula>$A3&lt;H$65+1</formula>
    </cfRule>
  </conditionalFormatting>
  <conditionalFormatting sqref="I3:I62 Q3:Q62">
    <cfRule type="expression" dxfId="447" priority="331">
      <formula>$A3&lt;I$65+1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BV22"/>
  <sheetViews>
    <sheetView showGridLines="0" topLeftCell="B6" workbookViewId="0">
      <selection activeCell="BC39" sqref="BC39"/>
    </sheetView>
  </sheetViews>
  <sheetFormatPr defaultColWidth="8.81640625" defaultRowHeight="14.5" x14ac:dyDescent="0.35"/>
  <cols>
    <col min="1" max="1" width="0" hidden="1" customWidth="1"/>
    <col min="2" max="2" width="1" customWidth="1"/>
    <col min="3" max="3" width="26.453125" customWidth="1"/>
    <col min="4" max="4" width="6.81640625" customWidth="1"/>
    <col min="5" max="74" width="0.54296875" customWidth="1"/>
  </cols>
  <sheetData>
    <row r="1" spans="3:74" ht="5.9" customHeight="1" x14ac:dyDescent="0.35">
      <c r="E1" s="74">
        <v>0</v>
      </c>
      <c r="F1" s="75">
        <v>1</v>
      </c>
      <c r="G1" s="75">
        <v>2</v>
      </c>
      <c r="H1" s="75">
        <v>3</v>
      </c>
      <c r="I1" s="75">
        <v>4</v>
      </c>
      <c r="J1" s="75">
        <v>5</v>
      </c>
      <c r="K1" s="75">
        <v>6</v>
      </c>
      <c r="L1" s="75">
        <v>7</v>
      </c>
      <c r="M1" s="75">
        <v>8</v>
      </c>
      <c r="N1" s="76">
        <v>9</v>
      </c>
      <c r="O1" s="77">
        <v>10</v>
      </c>
      <c r="P1" s="77">
        <v>11</v>
      </c>
      <c r="Q1" s="77">
        <v>12</v>
      </c>
      <c r="R1" s="77">
        <v>13</v>
      </c>
      <c r="S1" s="77">
        <v>14</v>
      </c>
      <c r="T1" s="77">
        <v>15</v>
      </c>
      <c r="U1" s="77">
        <v>16</v>
      </c>
      <c r="V1" s="77">
        <v>17</v>
      </c>
      <c r="W1" s="77">
        <v>18</v>
      </c>
      <c r="X1" s="77">
        <v>19</v>
      </c>
      <c r="Y1" s="77">
        <v>20</v>
      </c>
      <c r="Z1" s="77">
        <v>21</v>
      </c>
      <c r="AA1" s="77">
        <v>22</v>
      </c>
      <c r="AB1" s="77">
        <v>23</v>
      </c>
      <c r="AC1" s="77">
        <v>24</v>
      </c>
      <c r="AD1" s="77">
        <v>25</v>
      </c>
      <c r="AE1" s="77">
        <v>26</v>
      </c>
      <c r="AF1" s="77">
        <v>27</v>
      </c>
      <c r="AG1" s="77">
        <v>28</v>
      </c>
      <c r="AH1" s="77">
        <v>29</v>
      </c>
      <c r="AI1" s="77">
        <v>30</v>
      </c>
      <c r="AJ1" s="77">
        <v>31</v>
      </c>
      <c r="AK1" s="77">
        <v>32</v>
      </c>
      <c r="AL1" s="77">
        <v>33</v>
      </c>
      <c r="AM1" s="77">
        <v>34</v>
      </c>
      <c r="AN1" s="77">
        <v>35</v>
      </c>
      <c r="AO1" s="77">
        <v>36</v>
      </c>
      <c r="AP1" s="77">
        <v>37</v>
      </c>
      <c r="AQ1" s="77">
        <v>38</v>
      </c>
      <c r="AR1" s="77">
        <v>39</v>
      </c>
      <c r="AS1" s="77">
        <v>40</v>
      </c>
      <c r="AT1" s="77">
        <v>41</v>
      </c>
      <c r="AU1" s="77">
        <v>42</v>
      </c>
      <c r="AV1" s="77">
        <v>43</v>
      </c>
      <c r="AW1" s="77">
        <v>44</v>
      </c>
      <c r="AX1" s="77">
        <v>45</v>
      </c>
      <c r="AY1" s="77">
        <v>46</v>
      </c>
      <c r="AZ1" s="77">
        <v>47</v>
      </c>
      <c r="BA1" s="77">
        <v>48</v>
      </c>
      <c r="BB1" s="77">
        <v>49</v>
      </c>
      <c r="BC1" s="77">
        <v>50</v>
      </c>
      <c r="BD1" s="77">
        <v>51</v>
      </c>
      <c r="BE1" s="77">
        <v>52</v>
      </c>
      <c r="BF1" s="77">
        <v>53</v>
      </c>
      <c r="BG1" s="77">
        <v>54</v>
      </c>
      <c r="BH1" s="77">
        <v>55</v>
      </c>
      <c r="BI1" s="77">
        <v>56</v>
      </c>
      <c r="BJ1" s="77">
        <v>57</v>
      </c>
      <c r="BK1" s="77">
        <v>58</v>
      </c>
      <c r="BL1" s="77">
        <v>59</v>
      </c>
      <c r="BM1" s="77">
        <v>60</v>
      </c>
      <c r="BN1" s="77">
        <v>61</v>
      </c>
      <c r="BO1" s="77">
        <v>62</v>
      </c>
      <c r="BP1" s="77">
        <v>63</v>
      </c>
      <c r="BQ1" s="77">
        <v>64</v>
      </c>
      <c r="BR1" s="77">
        <v>65</v>
      </c>
      <c r="BS1" s="77">
        <v>66</v>
      </c>
      <c r="BT1" s="77">
        <v>67</v>
      </c>
      <c r="BU1" s="77">
        <v>68</v>
      </c>
      <c r="BV1" s="77">
        <v>69</v>
      </c>
    </row>
    <row r="2" spans="3:74" ht="22.4" customHeight="1" x14ac:dyDescent="0.35">
      <c r="C2" s="213" t="str">
        <f>Configuration!B2&amp;" PFM Assessment Score Dynamics - "&amp;Configuration!B1-1&amp;" to "&amp;Configuration!B1</f>
        <v>Wazobia PFM Assessment Score Dynamics - 2018 to 2019</v>
      </c>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c r="AP2" s="213"/>
      <c r="AQ2" s="213"/>
      <c r="AR2" s="213"/>
      <c r="AS2" s="213"/>
      <c r="AT2" s="213"/>
      <c r="AU2" s="213"/>
      <c r="AV2" s="213"/>
      <c r="AW2" s="213"/>
      <c r="AX2" s="213"/>
      <c r="AY2" s="213"/>
      <c r="AZ2" s="213"/>
      <c r="BA2" s="213"/>
      <c r="BB2" s="213"/>
      <c r="BC2" s="213"/>
      <c r="BD2" s="213"/>
      <c r="BE2" s="213"/>
      <c r="BF2" s="213"/>
      <c r="BG2" s="213"/>
      <c r="BH2" s="213"/>
      <c r="BI2" s="213"/>
      <c r="BJ2" s="213"/>
      <c r="BK2" s="213"/>
      <c r="BL2" s="213"/>
      <c r="BM2" s="213"/>
      <c r="BN2" s="213"/>
      <c r="BO2" s="213"/>
      <c r="BP2" s="213"/>
      <c r="BQ2" s="213"/>
      <c r="BR2" s="213"/>
      <c r="BS2" s="213"/>
      <c r="BT2" s="213"/>
      <c r="BU2" s="213"/>
      <c r="BV2" s="213"/>
    </row>
    <row r="3" spans="3:74" x14ac:dyDescent="0.35">
      <c r="C3" s="78" t="s">
        <v>435</v>
      </c>
      <c r="D3" s="65" t="s">
        <v>5</v>
      </c>
      <c r="E3" s="212">
        <v>10</v>
      </c>
      <c r="F3" s="212"/>
      <c r="G3" s="212"/>
      <c r="H3" s="212"/>
      <c r="I3" s="212"/>
      <c r="J3" s="212"/>
      <c r="K3" s="212"/>
      <c r="L3" s="212"/>
      <c r="M3" s="212"/>
      <c r="N3" s="212"/>
      <c r="O3" s="212">
        <v>20</v>
      </c>
      <c r="P3" s="212"/>
      <c r="Q3" s="212"/>
      <c r="R3" s="212"/>
      <c r="S3" s="212"/>
      <c r="T3" s="212"/>
      <c r="U3" s="212"/>
      <c r="V3" s="212"/>
      <c r="W3" s="212"/>
      <c r="X3" s="212"/>
      <c r="Y3" s="212">
        <v>30</v>
      </c>
      <c r="Z3" s="212"/>
      <c r="AA3" s="212"/>
      <c r="AB3" s="212"/>
      <c r="AC3" s="212"/>
      <c r="AD3" s="212"/>
      <c r="AE3" s="212"/>
      <c r="AF3" s="212"/>
      <c r="AG3" s="212"/>
      <c r="AH3" s="212"/>
      <c r="AI3" s="212">
        <v>40</v>
      </c>
      <c r="AJ3" s="212"/>
      <c r="AK3" s="212"/>
      <c r="AL3" s="212"/>
      <c r="AM3" s="212"/>
      <c r="AN3" s="212"/>
      <c r="AO3" s="212"/>
      <c r="AP3" s="212"/>
      <c r="AQ3" s="212"/>
      <c r="AR3" s="212"/>
      <c r="AS3" s="212">
        <v>50</v>
      </c>
      <c r="AT3" s="212"/>
      <c r="AU3" s="212"/>
      <c r="AV3" s="212"/>
      <c r="AW3" s="212"/>
      <c r="AX3" s="212"/>
      <c r="AY3" s="212"/>
      <c r="AZ3" s="212"/>
      <c r="BA3" s="212"/>
      <c r="BB3" s="212"/>
      <c r="BC3" s="212">
        <v>60</v>
      </c>
      <c r="BD3" s="212"/>
      <c r="BE3" s="212"/>
      <c r="BF3" s="212"/>
      <c r="BG3" s="212"/>
      <c r="BH3" s="212"/>
      <c r="BI3" s="212"/>
      <c r="BJ3" s="212"/>
      <c r="BK3" s="212"/>
      <c r="BL3" s="212"/>
      <c r="BM3" s="212">
        <v>70</v>
      </c>
      <c r="BN3" s="212"/>
      <c r="BO3" s="212"/>
      <c r="BP3" s="212"/>
      <c r="BQ3" s="212"/>
      <c r="BR3" s="212"/>
      <c r="BS3" s="212"/>
      <c r="BT3" s="212"/>
      <c r="BU3" s="212"/>
      <c r="BV3" s="212"/>
    </row>
    <row r="4" spans="3:74" x14ac:dyDescent="0.35">
      <c r="C4" s="79" t="s">
        <v>431</v>
      </c>
      <c r="D4" s="80">
        <f>'Summary All Indicators'!U84</f>
        <v>7</v>
      </c>
      <c r="E4" s="68">
        <f t="shared" ref="E4:AJ4" si="0">IF($D4&gt;E1,1,0)</f>
        <v>1</v>
      </c>
      <c r="F4" s="69">
        <f t="shared" si="0"/>
        <v>1</v>
      </c>
      <c r="G4" s="69">
        <f t="shared" si="0"/>
        <v>1</v>
      </c>
      <c r="H4" s="69">
        <f t="shared" si="0"/>
        <v>1</v>
      </c>
      <c r="I4" s="69">
        <f t="shared" si="0"/>
        <v>1</v>
      </c>
      <c r="J4" s="69">
        <f t="shared" si="0"/>
        <v>1</v>
      </c>
      <c r="K4" s="69">
        <f t="shared" si="0"/>
        <v>1</v>
      </c>
      <c r="L4" s="69">
        <f t="shared" si="0"/>
        <v>0</v>
      </c>
      <c r="M4" s="69">
        <f t="shared" si="0"/>
        <v>0</v>
      </c>
      <c r="N4" s="70">
        <f t="shared" si="0"/>
        <v>0</v>
      </c>
      <c r="O4" s="68">
        <f t="shared" si="0"/>
        <v>0</v>
      </c>
      <c r="P4" s="69">
        <f t="shared" si="0"/>
        <v>0</v>
      </c>
      <c r="Q4" s="69">
        <f t="shared" si="0"/>
        <v>0</v>
      </c>
      <c r="R4" s="69">
        <f t="shared" si="0"/>
        <v>0</v>
      </c>
      <c r="S4" s="69">
        <f t="shared" si="0"/>
        <v>0</v>
      </c>
      <c r="T4" s="69">
        <f t="shared" si="0"/>
        <v>0</v>
      </c>
      <c r="U4" s="69">
        <f t="shared" si="0"/>
        <v>0</v>
      </c>
      <c r="V4" s="69">
        <f t="shared" si="0"/>
        <v>0</v>
      </c>
      <c r="W4" s="69">
        <f t="shared" si="0"/>
        <v>0</v>
      </c>
      <c r="X4" s="70">
        <f t="shared" si="0"/>
        <v>0</v>
      </c>
      <c r="Y4" s="68">
        <f t="shared" si="0"/>
        <v>0</v>
      </c>
      <c r="Z4" s="69">
        <f t="shared" si="0"/>
        <v>0</v>
      </c>
      <c r="AA4" s="69">
        <f t="shared" si="0"/>
        <v>0</v>
      </c>
      <c r="AB4" s="69">
        <f t="shared" si="0"/>
        <v>0</v>
      </c>
      <c r="AC4" s="69">
        <f t="shared" si="0"/>
        <v>0</v>
      </c>
      <c r="AD4" s="69">
        <f t="shared" si="0"/>
        <v>0</v>
      </c>
      <c r="AE4" s="69">
        <f t="shared" si="0"/>
        <v>0</v>
      </c>
      <c r="AF4" s="69">
        <f t="shared" si="0"/>
        <v>0</v>
      </c>
      <c r="AG4" s="69">
        <f t="shared" si="0"/>
        <v>0</v>
      </c>
      <c r="AH4" s="70">
        <f t="shared" si="0"/>
        <v>0</v>
      </c>
      <c r="AI4" s="68">
        <f t="shared" si="0"/>
        <v>0</v>
      </c>
      <c r="AJ4" s="69">
        <f t="shared" si="0"/>
        <v>0</v>
      </c>
      <c r="AK4" s="69">
        <f t="shared" ref="AK4:BL4" si="1">IF($D4&gt;AK1,1,0)</f>
        <v>0</v>
      </c>
      <c r="AL4" s="69">
        <f t="shared" si="1"/>
        <v>0</v>
      </c>
      <c r="AM4" s="69">
        <f t="shared" si="1"/>
        <v>0</v>
      </c>
      <c r="AN4" s="69">
        <f t="shared" si="1"/>
        <v>0</v>
      </c>
      <c r="AO4" s="69">
        <f t="shared" si="1"/>
        <v>0</v>
      </c>
      <c r="AP4" s="69">
        <f t="shared" si="1"/>
        <v>0</v>
      </c>
      <c r="AQ4" s="69">
        <f t="shared" si="1"/>
        <v>0</v>
      </c>
      <c r="AR4" s="70">
        <f t="shared" si="1"/>
        <v>0</v>
      </c>
      <c r="AS4" s="68">
        <f t="shared" si="1"/>
        <v>0</v>
      </c>
      <c r="AT4" s="69">
        <f t="shared" si="1"/>
        <v>0</v>
      </c>
      <c r="AU4" s="69">
        <f t="shared" si="1"/>
        <v>0</v>
      </c>
      <c r="AV4" s="69">
        <f t="shared" si="1"/>
        <v>0</v>
      </c>
      <c r="AW4" s="69">
        <f t="shared" si="1"/>
        <v>0</v>
      </c>
      <c r="AX4" s="69">
        <f t="shared" si="1"/>
        <v>0</v>
      </c>
      <c r="AY4" s="69">
        <f t="shared" si="1"/>
        <v>0</v>
      </c>
      <c r="AZ4" s="69">
        <f t="shared" si="1"/>
        <v>0</v>
      </c>
      <c r="BA4" s="69">
        <f t="shared" si="1"/>
        <v>0</v>
      </c>
      <c r="BB4" s="70">
        <f t="shared" si="1"/>
        <v>0</v>
      </c>
      <c r="BC4" s="68">
        <f t="shared" si="1"/>
        <v>0</v>
      </c>
      <c r="BD4" s="69">
        <f t="shared" si="1"/>
        <v>0</v>
      </c>
      <c r="BE4" s="69">
        <f t="shared" si="1"/>
        <v>0</v>
      </c>
      <c r="BF4" s="69">
        <f t="shared" si="1"/>
        <v>0</v>
      </c>
      <c r="BG4" s="69">
        <f t="shared" si="1"/>
        <v>0</v>
      </c>
      <c r="BH4" s="69">
        <f t="shared" si="1"/>
        <v>0</v>
      </c>
      <c r="BI4" s="69">
        <f t="shared" si="1"/>
        <v>0</v>
      </c>
      <c r="BJ4" s="69">
        <f t="shared" si="1"/>
        <v>0</v>
      </c>
      <c r="BK4" s="69">
        <f t="shared" si="1"/>
        <v>0</v>
      </c>
      <c r="BL4" s="70">
        <f t="shared" si="1"/>
        <v>0</v>
      </c>
      <c r="BM4" s="68">
        <f t="shared" ref="BM4:BV4" si="2">IF($D4&gt;BM1,1,0)</f>
        <v>0</v>
      </c>
      <c r="BN4" s="69">
        <f t="shared" si="2"/>
        <v>0</v>
      </c>
      <c r="BO4" s="69">
        <f t="shared" si="2"/>
        <v>0</v>
      </c>
      <c r="BP4" s="69">
        <f t="shared" si="2"/>
        <v>0</v>
      </c>
      <c r="BQ4" s="69">
        <f t="shared" si="2"/>
        <v>0</v>
      </c>
      <c r="BR4" s="69">
        <f t="shared" si="2"/>
        <v>0</v>
      </c>
      <c r="BS4" s="69">
        <f t="shared" si="2"/>
        <v>0</v>
      </c>
      <c r="BT4" s="69">
        <f t="shared" si="2"/>
        <v>0</v>
      </c>
      <c r="BU4" s="69">
        <f t="shared" si="2"/>
        <v>0</v>
      </c>
      <c r="BV4" s="70">
        <f t="shared" si="2"/>
        <v>0</v>
      </c>
    </row>
    <row r="5" spans="3:74" x14ac:dyDescent="0.35">
      <c r="C5" s="7" t="s">
        <v>432</v>
      </c>
      <c r="D5" s="64">
        <f>'Summary All Indicators'!V84</f>
        <v>51</v>
      </c>
      <c r="E5" s="68">
        <f t="shared" ref="E5:N7" si="3">IF($D5&gt;E$1,1,0)</f>
        <v>1</v>
      </c>
      <c r="F5" s="69">
        <f t="shared" si="3"/>
        <v>1</v>
      </c>
      <c r="G5" s="69">
        <f t="shared" si="3"/>
        <v>1</v>
      </c>
      <c r="H5" s="69">
        <f t="shared" si="3"/>
        <v>1</v>
      </c>
      <c r="I5" s="69">
        <f t="shared" si="3"/>
        <v>1</v>
      </c>
      <c r="J5" s="69">
        <f t="shared" si="3"/>
        <v>1</v>
      </c>
      <c r="K5" s="69">
        <f t="shared" si="3"/>
        <v>1</v>
      </c>
      <c r="L5" s="69">
        <f t="shared" si="3"/>
        <v>1</v>
      </c>
      <c r="M5" s="69">
        <f t="shared" si="3"/>
        <v>1</v>
      </c>
      <c r="N5" s="70">
        <f t="shared" si="3"/>
        <v>1</v>
      </c>
      <c r="O5" s="68">
        <f t="shared" ref="O5:X7" si="4">IF($D5&gt;O$1,1,0)</f>
        <v>1</v>
      </c>
      <c r="P5" s="69">
        <f t="shared" si="4"/>
        <v>1</v>
      </c>
      <c r="Q5" s="69">
        <f t="shared" si="4"/>
        <v>1</v>
      </c>
      <c r="R5" s="69">
        <f t="shared" si="4"/>
        <v>1</v>
      </c>
      <c r="S5" s="69">
        <f t="shared" si="4"/>
        <v>1</v>
      </c>
      <c r="T5" s="69">
        <f t="shared" si="4"/>
        <v>1</v>
      </c>
      <c r="U5" s="69">
        <f t="shared" si="4"/>
        <v>1</v>
      </c>
      <c r="V5" s="69">
        <f t="shared" si="4"/>
        <v>1</v>
      </c>
      <c r="W5" s="69">
        <f t="shared" si="4"/>
        <v>1</v>
      </c>
      <c r="X5" s="70">
        <f t="shared" si="4"/>
        <v>1</v>
      </c>
      <c r="Y5" s="68">
        <f t="shared" ref="Y5:AH7" si="5">IF($D5&gt;Y$1,1,0)</f>
        <v>1</v>
      </c>
      <c r="Z5" s="69">
        <f t="shared" si="5"/>
        <v>1</v>
      </c>
      <c r="AA5" s="69">
        <f t="shared" si="5"/>
        <v>1</v>
      </c>
      <c r="AB5" s="69">
        <f t="shared" si="5"/>
        <v>1</v>
      </c>
      <c r="AC5" s="69">
        <f t="shared" si="5"/>
        <v>1</v>
      </c>
      <c r="AD5" s="69">
        <f t="shared" si="5"/>
        <v>1</v>
      </c>
      <c r="AE5" s="69">
        <f t="shared" si="5"/>
        <v>1</v>
      </c>
      <c r="AF5" s="69">
        <f t="shared" si="5"/>
        <v>1</v>
      </c>
      <c r="AG5" s="69">
        <f t="shared" si="5"/>
        <v>1</v>
      </c>
      <c r="AH5" s="70">
        <f t="shared" si="5"/>
        <v>1</v>
      </c>
      <c r="AI5" s="68">
        <f t="shared" ref="AI5:AR7" si="6">IF($D5&gt;AI$1,1,0)</f>
        <v>1</v>
      </c>
      <c r="AJ5" s="69">
        <f t="shared" si="6"/>
        <v>1</v>
      </c>
      <c r="AK5" s="69">
        <f t="shared" si="6"/>
        <v>1</v>
      </c>
      <c r="AL5" s="69">
        <f t="shared" si="6"/>
        <v>1</v>
      </c>
      <c r="AM5" s="69">
        <f t="shared" si="6"/>
        <v>1</v>
      </c>
      <c r="AN5" s="69">
        <f t="shared" si="6"/>
        <v>1</v>
      </c>
      <c r="AO5" s="69">
        <f t="shared" si="6"/>
        <v>1</v>
      </c>
      <c r="AP5" s="69">
        <f t="shared" si="6"/>
        <v>1</v>
      </c>
      <c r="AQ5" s="69">
        <f t="shared" si="6"/>
        <v>1</v>
      </c>
      <c r="AR5" s="70">
        <f t="shared" si="6"/>
        <v>1</v>
      </c>
      <c r="AS5" s="68">
        <f t="shared" ref="AS5:BB7" si="7">IF($D5&gt;AS$1,1,0)</f>
        <v>1</v>
      </c>
      <c r="AT5" s="69">
        <f t="shared" si="7"/>
        <v>1</v>
      </c>
      <c r="AU5" s="69">
        <f t="shared" si="7"/>
        <v>1</v>
      </c>
      <c r="AV5" s="69">
        <f t="shared" si="7"/>
        <v>1</v>
      </c>
      <c r="AW5" s="69">
        <f t="shared" si="7"/>
        <v>1</v>
      </c>
      <c r="AX5" s="69">
        <f t="shared" si="7"/>
        <v>1</v>
      </c>
      <c r="AY5" s="69">
        <f t="shared" si="7"/>
        <v>1</v>
      </c>
      <c r="AZ5" s="69">
        <f t="shared" si="7"/>
        <v>1</v>
      </c>
      <c r="BA5" s="69">
        <f t="shared" si="7"/>
        <v>1</v>
      </c>
      <c r="BB5" s="70">
        <f t="shared" si="7"/>
        <v>1</v>
      </c>
      <c r="BC5" s="68">
        <f t="shared" ref="BC5:BR7" si="8">IF($D5&gt;BC$1,1,0)</f>
        <v>1</v>
      </c>
      <c r="BD5" s="69">
        <f t="shared" si="8"/>
        <v>0</v>
      </c>
      <c r="BE5" s="69">
        <f t="shared" si="8"/>
        <v>0</v>
      </c>
      <c r="BF5" s="69">
        <f t="shared" si="8"/>
        <v>0</v>
      </c>
      <c r="BG5" s="69">
        <f t="shared" si="8"/>
        <v>0</v>
      </c>
      <c r="BH5" s="69">
        <f t="shared" si="8"/>
        <v>0</v>
      </c>
      <c r="BI5" s="69">
        <f t="shared" si="8"/>
        <v>0</v>
      </c>
      <c r="BJ5" s="69">
        <f t="shared" si="8"/>
        <v>0</v>
      </c>
      <c r="BK5" s="69">
        <f t="shared" si="8"/>
        <v>0</v>
      </c>
      <c r="BL5" s="70">
        <f t="shared" si="8"/>
        <v>0</v>
      </c>
      <c r="BM5" s="68">
        <f t="shared" si="8"/>
        <v>0</v>
      </c>
      <c r="BN5" s="69">
        <f t="shared" si="8"/>
        <v>0</v>
      </c>
      <c r="BO5" s="69">
        <f t="shared" si="8"/>
        <v>0</v>
      </c>
      <c r="BP5" s="69">
        <f t="shared" si="8"/>
        <v>0</v>
      </c>
      <c r="BQ5" s="69">
        <f t="shared" si="8"/>
        <v>0</v>
      </c>
      <c r="BR5" s="69">
        <f t="shared" si="8"/>
        <v>0</v>
      </c>
      <c r="BS5" s="69">
        <f t="shared" ref="BM5:BV7" si="9">IF($D5&gt;BS$1,1,0)</f>
        <v>0</v>
      </c>
      <c r="BT5" s="69">
        <f t="shared" si="9"/>
        <v>0</v>
      </c>
      <c r="BU5" s="69">
        <f t="shared" si="9"/>
        <v>0</v>
      </c>
      <c r="BV5" s="70">
        <f t="shared" si="9"/>
        <v>0</v>
      </c>
    </row>
    <row r="6" spans="3:74" x14ac:dyDescent="0.35">
      <c r="C6" s="7" t="s">
        <v>433</v>
      </c>
      <c r="D6" s="64">
        <f>'Summary All Indicators'!W84</f>
        <v>14</v>
      </c>
      <c r="E6" s="68">
        <f t="shared" si="3"/>
        <v>1</v>
      </c>
      <c r="F6" s="69">
        <f t="shared" si="3"/>
        <v>1</v>
      </c>
      <c r="G6" s="69">
        <f t="shared" si="3"/>
        <v>1</v>
      </c>
      <c r="H6" s="69">
        <f t="shared" si="3"/>
        <v>1</v>
      </c>
      <c r="I6" s="69">
        <f t="shared" si="3"/>
        <v>1</v>
      </c>
      <c r="J6" s="69">
        <f t="shared" si="3"/>
        <v>1</v>
      </c>
      <c r="K6" s="69">
        <f t="shared" si="3"/>
        <v>1</v>
      </c>
      <c r="L6" s="69">
        <f t="shared" si="3"/>
        <v>1</v>
      </c>
      <c r="M6" s="69">
        <f t="shared" si="3"/>
        <v>1</v>
      </c>
      <c r="N6" s="70">
        <f t="shared" si="3"/>
        <v>1</v>
      </c>
      <c r="O6" s="68">
        <f t="shared" si="4"/>
        <v>1</v>
      </c>
      <c r="P6" s="69">
        <f t="shared" si="4"/>
        <v>1</v>
      </c>
      <c r="Q6" s="69">
        <f t="shared" si="4"/>
        <v>1</v>
      </c>
      <c r="R6" s="69">
        <f t="shared" si="4"/>
        <v>1</v>
      </c>
      <c r="S6" s="69">
        <f t="shared" si="4"/>
        <v>0</v>
      </c>
      <c r="T6" s="69">
        <f t="shared" si="4"/>
        <v>0</v>
      </c>
      <c r="U6" s="69">
        <f t="shared" si="4"/>
        <v>0</v>
      </c>
      <c r="V6" s="69">
        <f t="shared" si="4"/>
        <v>0</v>
      </c>
      <c r="W6" s="69">
        <f t="shared" si="4"/>
        <v>0</v>
      </c>
      <c r="X6" s="70">
        <f t="shared" si="4"/>
        <v>0</v>
      </c>
      <c r="Y6" s="68">
        <f t="shared" si="5"/>
        <v>0</v>
      </c>
      <c r="Z6" s="69">
        <f t="shared" si="5"/>
        <v>0</v>
      </c>
      <c r="AA6" s="69">
        <f t="shared" si="5"/>
        <v>0</v>
      </c>
      <c r="AB6" s="69">
        <f t="shared" si="5"/>
        <v>0</v>
      </c>
      <c r="AC6" s="69">
        <f t="shared" si="5"/>
        <v>0</v>
      </c>
      <c r="AD6" s="69">
        <f t="shared" si="5"/>
        <v>0</v>
      </c>
      <c r="AE6" s="69">
        <f t="shared" si="5"/>
        <v>0</v>
      </c>
      <c r="AF6" s="69">
        <f t="shared" si="5"/>
        <v>0</v>
      </c>
      <c r="AG6" s="69">
        <f t="shared" si="5"/>
        <v>0</v>
      </c>
      <c r="AH6" s="70">
        <f t="shared" si="5"/>
        <v>0</v>
      </c>
      <c r="AI6" s="68">
        <f t="shared" si="6"/>
        <v>0</v>
      </c>
      <c r="AJ6" s="69">
        <f t="shared" si="6"/>
        <v>0</v>
      </c>
      <c r="AK6" s="69">
        <f t="shared" si="6"/>
        <v>0</v>
      </c>
      <c r="AL6" s="69">
        <f t="shared" si="6"/>
        <v>0</v>
      </c>
      <c r="AM6" s="69">
        <f t="shared" si="6"/>
        <v>0</v>
      </c>
      <c r="AN6" s="69">
        <f t="shared" si="6"/>
        <v>0</v>
      </c>
      <c r="AO6" s="69">
        <f t="shared" si="6"/>
        <v>0</v>
      </c>
      <c r="AP6" s="69">
        <f t="shared" si="6"/>
        <v>0</v>
      </c>
      <c r="AQ6" s="69">
        <f t="shared" si="6"/>
        <v>0</v>
      </c>
      <c r="AR6" s="70">
        <f t="shared" si="6"/>
        <v>0</v>
      </c>
      <c r="AS6" s="68">
        <f t="shared" si="7"/>
        <v>0</v>
      </c>
      <c r="AT6" s="69">
        <f t="shared" si="7"/>
        <v>0</v>
      </c>
      <c r="AU6" s="69">
        <f t="shared" si="7"/>
        <v>0</v>
      </c>
      <c r="AV6" s="69">
        <f t="shared" si="7"/>
        <v>0</v>
      </c>
      <c r="AW6" s="69">
        <f t="shared" si="7"/>
        <v>0</v>
      </c>
      <c r="AX6" s="69">
        <f t="shared" si="7"/>
        <v>0</v>
      </c>
      <c r="AY6" s="69">
        <f t="shared" si="7"/>
        <v>0</v>
      </c>
      <c r="AZ6" s="69">
        <f t="shared" si="7"/>
        <v>0</v>
      </c>
      <c r="BA6" s="69">
        <f t="shared" si="7"/>
        <v>0</v>
      </c>
      <c r="BB6" s="70">
        <f t="shared" si="7"/>
        <v>0</v>
      </c>
      <c r="BC6" s="68">
        <f t="shared" si="8"/>
        <v>0</v>
      </c>
      <c r="BD6" s="69">
        <f t="shared" si="8"/>
        <v>0</v>
      </c>
      <c r="BE6" s="69">
        <f t="shared" si="8"/>
        <v>0</v>
      </c>
      <c r="BF6" s="69">
        <f t="shared" si="8"/>
        <v>0</v>
      </c>
      <c r="BG6" s="69">
        <f t="shared" si="8"/>
        <v>0</v>
      </c>
      <c r="BH6" s="69">
        <f t="shared" si="8"/>
        <v>0</v>
      </c>
      <c r="BI6" s="69">
        <f t="shared" si="8"/>
        <v>0</v>
      </c>
      <c r="BJ6" s="69">
        <f t="shared" si="8"/>
        <v>0</v>
      </c>
      <c r="BK6" s="69">
        <f t="shared" si="8"/>
        <v>0</v>
      </c>
      <c r="BL6" s="70">
        <f t="shared" si="8"/>
        <v>0</v>
      </c>
      <c r="BM6" s="68">
        <f t="shared" si="9"/>
        <v>0</v>
      </c>
      <c r="BN6" s="69">
        <f t="shared" si="9"/>
        <v>0</v>
      </c>
      <c r="BO6" s="69">
        <f t="shared" si="9"/>
        <v>0</v>
      </c>
      <c r="BP6" s="69">
        <f t="shared" si="9"/>
        <v>0</v>
      </c>
      <c r="BQ6" s="69">
        <f t="shared" si="9"/>
        <v>0</v>
      </c>
      <c r="BR6" s="69">
        <f t="shared" si="9"/>
        <v>0</v>
      </c>
      <c r="BS6" s="69">
        <f t="shared" si="9"/>
        <v>0</v>
      </c>
      <c r="BT6" s="69">
        <f t="shared" si="9"/>
        <v>0</v>
      </c>
      <c r="BU6" s="69">
        <f t="shared" si="9"/>
        <v>0</v>
      </c>
      <c r="BV6" s="70">
        <f t="shared" si="9"/>
        <v>0</v>
      </c>
    </row>
    <row r="7" spans="3:74" x14ac:dyDescent="0.35">
      <c r="C7" s="7" t="s">
        <v>434</v>
      </c>
      <c r="D7" s="64">
        <f>'Summary All Indicators'!X84</f>
        <v>0</v>
      </c>
      <c r="E7" s="71">
        <f t="shared" si="3"/>
        <v>0</v>
      </c>
      <c r="F7" s="72">
        <f t="shared" si="3"/>
        <v>0</v>
      </c>
      <c r="G7" s="72">
        <f t="shared" si="3"/>
        <v>0</v>
      </c>
      <c r="H7" s="72">
        <f t="shared" si="3"/>
        <v>0</v>
      </c>
      <c r="I7" s="72">
        <f t="shared" si="3"/>
        <v>0</v>
      </c>
      <c r="J7" s="72">
        <f t="shared" si="3"/>
        <v>0</v>
      </c>
      <c r="K7" s="72">
        <f t="shared" si="3"/>
        <v>0</v>
      </c>
      <c r="L7" s="72">
        <f t="shared" si="3"/>
        <v>0</v>
      </c>
      <c r="M7" s="72">
        <f t="shared" si="3"/>
        <v>0</v>
      </c>
      <c r="N7" s="73">
        <f t="shared" si="3"/>
        <v>0</v>
      </c>
      <c r="O7" s="71">
        <f t="shared" si="4"/>
        <v>0</v>
      </c>
      <c r="P7" s="72">
        <f t="shared" si="4"/>
        <v>0</v>
      </c>
      <c r="Q7" s="72">
        <f t="shared" si="4"/>
        <v>0</v>
      </c>
      <c r="R7" s="72">
        <f t="shared" si="4"/>
        <v>0</v>
      </c>
      <c r="S7" s="72">
        <f t="shared" si="4"/>
        <v>0</v>
      </c>
      <c r="T7" s="72">
        <f t="shared" si="4"/>
        <v>0</v>
      </c>
      <c r="U7" s="72">
        <f t="shared" si="4"/>
        <v>0</v>
      </c>
      <c r="V7" s="72">
        <f t="shared" si="4"/>
        <v>0</v>
      </c>
      <c r="W7" s="72">
        <f t="shared" si="4"/>
        <v>0</v>
      </c>
      <c r="X7" s="73">
        <f t="shared" si="4"/>
        <v>0</v>
      </c>
      <c r="Y7" s="71">
        <f t="shared" si="5"/>
        <v>0</v>
      </c>
      <c r="Z7" s="72">
        <f t="shared" si="5"/>
        <v>0</v>
      </c>
      <c r="AA7" s="72">
        <f t="shared" si="5"/>
        <v>0</v>
      </c>
      <c r="AB7" s="72">
        <f t="shared" si="5"/>
        <v>0</v>
      </c>
      <c r="AC7" s="72">
        <f t="shared" si="5"/>
        <v>0</v>
      </c>
      <c r="AD7" s="72">
        <f t="shared" si="5"/>
        <v>0</v>
      </c>
      <c r="AE7" s="72">
        <f t="shared" si="5"/>
        <v>0</v>
      </c>
      <c r="AF7" s="72">
        <f t="shared" si="5"/>
        <v>0</v>
      </c>
      <c r="AG7" s="72">
        <f t="shared" si="5"/>
        <v>0</v>
      </c>
      <c r="AH7" s="73">
        <f t="shared" si="5"/>
        <v>0</v>
      </c>
      <c r="AI7" s="71">
        <f t="shared" si="6"/>
        <v>0</v>
      </c>
      <c r="AJ7" s="72">
        <f t="shared" si="6"/>
        <v>0</v>
      </c>
      <c r="AK7" s="72">
        <f t="shared" si="6"/>
        <v>0</v>
      </c>
      <c r="AL7" s="72">
        <f t="shared" si="6"/>
        <v>0</v>
      </c>
      <c r="AM7" s="72">
        <f t="shared" si="6"/>
        <v>0</v>
      </c>
      <c r="AN7" s="72">
        <f t="shared" si="6"/>
        <v>0</v>
      </c>
      <c r="AO7" s="72">
        <f t="shared" si="6"/>
        <v>0</v>
      </c>
      <c r="AP7" s="72">
        <f t="shared" si="6"/>
        <v>0</v>
      </c>
      <c r="AQ7" s="72">
        <f t="shared" si="6"/>
        <v>0</v>
      </c>
      <c r="AR7" s="73">
        <f t="shared" si="6"/>
        <v>0</v>
      </c>
      <c r="AS7" s="71">
        <f t="shared" si="7"/>
        <v>0</v>
      </c>
      <c r="AT7" s="72">
        <f t="shared" si="7"/>
        <v>0</v>
      </c>
      <c r="AU7" s="72">
        <f t="shared" si="7"/>
        <v>0</v>
      </c>
      <c r="AV7" s="72">
        <f t="shared" si="7"/>
        <v>0</v>
      </c>
      <c r="AW7" s="72">
        <f t="shared" si="7"/>
        <v>0</v>
      </c>
      <c r="AX7" s="72">
        <f t="shared" si="7"/>
        <v>0</v>
      </c>
      <c r="AY7" s="72">
        <f t="shared" si="7"/>
        <v>0</v>
      </c>
      <c r="AZ7" s="72">
        <f t="shared" si="7"/>
        <v>0</v>
      </c>
      <c r="BA7" s="72">
        <f t="shared" si="7"/>
        <v>0</v>
      </c>
      <c r="BB7" s="73">
        <f t="shared" si="7"/>
        <v>0</v>
      </c>
      <c r="BC7" s="71">
        <f t="shared" si="8"/>
        <v>0</v>
      </c>
      <c r="BD7" s="72">
        <f t="shared" si="8"/>
        <v>0</v>
      </c>
      <c r="BE7" s="72">
        <f t="shared" si="8"/>
        <v>0</v>
      </c>
      <c r="BF7" s="72">
        <f t="shared" si="8"/>
        <v>0</v>
      </c>
      <c r="BG7" s="72">
        <f t="shared" si="8"/>
        <v>0</v>
      </c>
      <c r="BH7" s="72">
        <f t="shared" si="8"/>
        <v>0</v>
      </c>
      <c r="BI7" s="72">
        <f t="shared" si="8"/>
        <v>0</v>
      </c>
      <c r="BJ7" s="72">
        <f t="shared" si="8"/>
        <v>0</v>
      </c>
      <c r="BK7" s="72">
        <f t="shared" si="8"/>
        <v>0</v>
      </c>
      <c r="BL7" s="73">
        <f t="shared" si="8"/>
        <v>0</v>
      </c>
      <c r="BM7" s="71">
        <f t="shared" si="9"/>
        <v>0</v>
      </c>
      <c r="BN7" s="72">
        <f t="shared" si="9"/>
        <v>0</v>
      </c>
      <c r="BO7" s="72">
        <f t="shared" si="9"/>
        <v>0</v>
      </c>
      <c r="BP7" s="72">
        <f t="shared" si="9"/>
        <v>0</v>
      </c>
      <c r="BQ7" s="72">
        <f t="shared" si="9"/>
        <v>0</v>
      </c>
      <c r="BR7" s="72">
        <f t="shared" si="9"/>
        <v>0</v>
      </c>
      <c r="BS7" s="72">
        <f t="shared" si="9"/>
        <v>0</v>
      </c>
      <c r="BT7" s="72">
        <f t="shared" si="9"/>
        <v>0</v>
      </c>
      <c r="BU7" s="72">
        <f t="shared" si="9"/>
        <v>0</v>
      </c>
      <c r="BV7" s="73">
        <f t="shared" si="9"/>
        <v>0</v>
      </c>
    </row>
    <row r="8" spans="3:74" hidden="1" x14ac:dyDescent="0.35">
      <c r="C8" s="49"/>
      <c r="D8" s="82"/>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49"/>
      <c r="BU8" s="49"/>
      <c r="BV8" s="49"/>
    </row>
    <row r="9" spans="3:74" x14ac:dyDescent="0.35">
      <c r="E9" s="81">
        <v>0</v>
      </c>
      <c r="F9" s="81">
        <v>1</v>
      </c>
      <c r="G9" s="81">
        <v>2</v>
      </c>
      <c r="H9" s="81">
        <v>3</v>
      </c>
      <c r="I9" s="81">
        <v>4</v>
      </c>
      <c r="J9" s="81">
        <v>5</v>
      </c>
      <c r="K9" s="81">
        <v>6</v>
      </c>
      <c r="L9" s="81">
        <v>7</v>
      </c>
      <c r="M9" s="81">
        <v>8</v>
      </c>
      <c r="N9" s="81">
        <v>9</v>
      </c>
      <c r="O9" s="77">
        <v>10</v>
      </c>
      <c r="P9" s="77">
        <v>11</v>
      </c>
      <c r="Q9" s="77">
        <v>12</v>
      </c>
      <c r="R9" s="77">
        <v>13</v>
      </c>
      <c r="S9" s="77">
        <v>14</v>
      </c>
      <c r="T9" s="77">
        <v>15</v>
      </c>
      <c r="U9" s="77">
        <v>16</v>
      </c>
      <c r="V9" s="77">
        <v>17</v>
      </c>
      <c r="W9" s="77">
        <v>18</v>
      </c>
      <c r="X9" s="77">
        <v>19</v>
      </c>
      <c r="Y9" s="77">
        <v>20</v>
      </c>
      <c r="Z9" s="77">
        <v>21</v>
      </c>
      <c r="AA9" s="77">
        <v>22</v>
      </c>
      <c r="AB9" s="77">
        <v>23</v>
      </c>
      <c r="AC9" s="77">
        <v>24</v>
      </c>
      <c r="AD9" s="77">
        <v>25</v>
      </c>
      <c r="AE9" s="77">
        <v>26</v>
      </c>
      <c r="AF9" s="77">
        <v>27</v>
      </c>
      <c r="AG9" s="77">
        <v>28</v>
      </c>
      <c r="AH9" s="77">
        <v>29</v>
      </c>
      <c r="AI9" s="77">
        <v>30</v>
      </c>
      <c r="AJ9" s="77">
        <v>31</v>
      </c>
      <c r="AK9" s="77">
        <v>32</v>
      </c>
      <c r="AL9" s="77">
        <v>33</v>
      </c>
      <c r="AM9" s="77">
        <v>34</v>
      </c>
      <c r="AN9" s="77">
        <v>35</v>
      </c>
      <c r="AO9" s="77">
        <v>36</v>
      </c>
      <c r="AP9" s="77">
        <v>37</v>
      </c>
      <c r="AQ9" s="77">
        <v>38</v>
      </c>
      <c r="AR9" s="77">
        <v>39</v>
      </c>
      <c r="AS9" s="77">
        <v>40</v>
      </c>
      <c r="AT9" s="77">
        <v>41</v>
      </c>
      <c r="AU9" s="77">
        <v>42</v>
      </c>
      <c r="AV9" s="77">
        <v>43</v>
      </c>
      <c r="AW9" s="77">
        <v>44</v>
      </c>
      <c r="AX9" s="77">
        <v>45</v>
      </c>
      <c r="AY9" s="77">
        <v>46</v>
      </c>
      <c r="AZ9" s="77">
        <v>47</v>
      </c>
      <c r="BA9" s="77">
        <v>48</v>
      </c>
      <c r="BB9" s="77">
        <v>49</v>
      </c>
      <c r="BC9" s="77">
        <v>50</v>
      </c>
      <c r="BD9" s="77">
        <v>51</v>
      </c>
      <c r="BE9" s="77">
        <v>52</v>
      </c>
      <c r="BF9" s="77">
        <v>53</v>
      </c>
      <c r="BG9" s="77">
        <v>54</v>
      </c>
      <c r="BH9" s="77">
        <v>55</v>
      </c>
      <c r="BI9" s="77">
        <v>56</v>
      </c>
      <c r="BJ9" s="77">
        <v>57</v>
      </c>
      <c r="BK9" s="77">
        <v>58</v>
      </c>
      <c r="BL9" s="77">
        <v>59</v>
      </c>
      <c r="BM9" s="77">
        <v>60</v>
      </c>
      <c r="BN9" s="77">
        <v>61</v>
      </c>
      <c r="BO9" s="77">
        <v>62</v>
      </c>
      <c r="BP9" s="77">
        <v>63</v>
      </c>
      <c r="BQ9" s="77">
        <v>64</v>
      </c>
      <c r="BR9" s="77">
        <v>65</v>
      </c>
      <c r="BS9" s="77">
        <v>66</v>
      </c>
      <c r="BT9" s="77">
        <v>67</v>
      </c>
      <c r="BU9" s="77">
        <v>68</v>
      </c>
      <c r="BV9" s="77">
        <v>69</v>
      </c>
    </row>
    <row r="10" spans="3:74" ht="22.4" customHeight="1" x14ac:dyDescent="0.35">
      <c r="C10" s="213" t="str">
        <f>Configuration!B2&amp;" PFM Assessment Target Score Dynamics - "&amp;Configuration!B1+1&amp;" Improvements from "&amp;Configuration!B1</f>
        <v>Wazobia PFM Assessment Target Score Dynamics - 2020 Improvements from 2019</v>
      </c>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row>
    <row r="11" spans="3:74" x14ac:dyDescent="0.35">
      <c r="C11" s="78" t="s">
        <v>435</v>
      </c>
      <c r="D11" s="66" t="s">
        <v>5</v>
      </c>
      <c r="E11" s="212">
        <v>10</v>
      </c>
      <c r="F11" s="212"/>
      <c r="G11" s="212"/>
      <c r="H11" s="212"/>
      <c r="I11" s="212"/>
      <c r="J11" s="212"/>
      <c r="K11" s="212"/>
      <c r="L11" s="212"/>
      <c r="M11" s="212"/>
      <c r="N11" s="212"/>
      <c r="O11" s="212">
        <v>20</v>
      </c>
      <c r="P11" s="212"/>
      <c r="Q11" s="212"/>
      <c r="R11" s="212"/>
      <c r="S11" s="212"/>
      <c r="T11" s="212"/>
      <c r="U11" s="212"/>
      <c r="V11" s="212"/>
      <c r="W11" s="212"/>
      <c r="X11" s="212"/>
      <c r="Y11" s="212">
        <v>30</v>
      </c>
      <c r="Z11" s="212"/>
      <c r="AA11" s="212"/>
      <c r="AB11" s="212"/>
      <c r="AC11" s="212"/>
      <c r="AD11" s="212"/>
      <c r="AE11" s="212"/>
      <c r="AF11" s="212"/>
      <c r="AG11" s="212"/>
      <c r="AH11" s="212"/>
      <c r="AI11" s="212">
        <v>40</v>
      </c>
      <c r="AJ11" s="212"/>
      <c r="AK11" s="212"/>
      <c r="AL11" s="212"/>
      <c r="AM11" s="212"/>
      <c r="AN11" s="212"/>
      <c r="AO11" s="212"/>
      <c r="AP11" s="212"/>
      <c r="AQ11" s="212"/>
      <c r="AR11" s="212"/>
      <c r="AS11" s="212">
        <v>50</v>
      </c>
      <c r="AT11" s="212"/>
      <c r="AU11" s="212"/>
      <c r="AV11" s="212"/>
      <c r="AW11" s="212"/>
      <c r="AX11" s="212"/>
      <c r="AY11" s="212"/>
      <c r="AZ11" s="212"/>
      <c r="BA11" s="212"/>
      <c r="BB11" s="212"/>
      <c r="BC11" s="212">
        <v>60</v>
      </c>
      <c r="BD11" s="212"/>
      <c r="BE11" s="212"/>
      <c r="BF11" s="212"/>
      <c r="BG11" s="212"/>
      <c r="BH11" s="212"/>
      <c r="BI11" s="212"/>
      <c r="BJ11" s="212"/>
      <c r="BK11" s="212"/>
      <c r="BL11" s="212"/>
      <c r="BM11" s="212">
        <v>70</v>
      </c>
      <c r="BN11" s="212"/>
      <c r="BO11" s="212"/>
      <c r="BP11" s="212"/>
      <c r="BQ11" s="212"/>
      <c r="BR11" s="212"/>
      <c r="BS11" s="212"/>
      <c r="BT11" s="212"/>
      <c r="BU11" s="212"/>
      <c r="BV11" s="212"/>
    </row>
    <row r="12" spans="3:74" x14ac:dyDescent="0.35">
      <c r="C12" s="79" t="s">
        <v>431</v>
      </c>
      <c r="D12" s="80">
        <f>'Summary All Indicators'!Z84</f>
        <v>42</v>
      </c>
      <c r="E12" s="68">
        <f t="shared" ref="E12:AJ12" si="10">IF($D12&gt;E9,1,0)</f>
        <v>1</v>
      </c>
      <c r="F12" s="69">
        <f t="shared" si="10"/>
        <v>1</v>
      </c>
      <c r="G12" s="69">
        <f t="shared" si="10"/>
        <v>1</v>
      </c>
      <c r="H12" s="69">
        <f t="shared" si="10"/>
        <v>1</v>
      </c>
      <c r="I12" s="69">
        <f t="shared" si="10"/>
        <v>1</v>
      </c>
      <c r="J12" s="69">
        <f t="shared" si="10"/>
        <v>1</v>
      </c>
      <c r="K12" s="69">
        <f t="shared" si="10"/>
        <v>1</v>
      </c>
      <c r="L12" s="69">
        <f t="shared" si="10"/>
        <v>1</v>
      </c>
      <c r="M12" s="69">
        <f t="shared" si="10"/>
        <v>1</v>
      </c>
      <c r="N12" s="70">
        <f t="shared" si="10"/>
        <v>1</v>
      </c>
      <c r="O12" s="68">
        <f t="shared" si="10"/>
        <v>1</v>
      </c>
      <c r="P12" s="69">
        <f t="shared" si="10"/>
        <v>1</v>
      </c>
      <c r="Q12" s="69">
        <f t="shared" si="10"/>
        <v>1</v>
      </c>
      <c r="R12" s="69">
        <f t="shared" si="10"/>
        <v>1</v>
      </c>
      <c r="S12" s="69">
        <f t="shared" si="10"/>
        <v>1</v>
      </c>
      <c r="T12" s="69">
        <f t="shared" si="10"/>
        <v>1</v>
      </c>
      <c r="U12" s="69">
        <f t="shared" si="10"/>
        <v>1</v>
      </c>
      <c r="V12" s="69">
        <f t="shared" si="10"/>
        <v>1</v>
      </c>
      <c r="W12" s="69">
        <f t="shared" si="10"/>
        <v>1</v>
      </c>
      <c r="X12" s="70">
        <f t="shared" si="10"/>
        <v>1</v>
      </c>
      <c r="Y12" s="68">
        <f t="shared" si="10"/>
        <v>1</v>
      </c>
      <c r="Z12" s="69">
        <f t="shared" si="10"/>
        <v>1</v>
      </c>
      <c r="AA12" s="69">
        <f t="shared" si="10"/>
        <v>1</v>
      </c>
      <c r="AB12" s="69">
        <f t="shared" si="10"/>
        <v>1</v>
      </c>
      <c r="AC12" s="69">
        <f t="shared" si="10"/>
        <v>1</v>
      </c>
      <c r="AD12" s="69">
        <f t="shared" si="10"/>
        <v>1</v>
      </c>
      <c r="AE12" s="69">
        <f t="shared" si="10"/>
        <v>1</v>
      </c>
      <c r="AF12" s="69">
        <f t="shared" si="10"/>
        <v>1</v>
      </c>
      <c r="AG12" s="69">
        <f t="shared" si="10"/>
        <v>1</v>
      </c>
      <c r="AH12" s="70">
        <f t="shared" si="10"/>
        <v>1</v>
      </c>
      <c r="AI12" s="68">
        <f t="shared" si="10"/>
        <v>1</v>
      </c>
      <c r="AJ12" s="69">
        <f t="shared" si="10"/>
        <v>1</v>
      </c>
      <c r="AK12" s="69">
        <f t="shared" ref="AK12:BL12" si="11">IF($D12&gt;AK9,1,0)</f>
        <v>1</v>
      </c>
      <c r="AL12" s="69">
        <f t="shared" si="11"/>
        <v>1</v>
      </c>
      <c r="AM12" s="69">
        <f t="shared" si="11"/>
        <v>1</v>
      </c>
      <c r="AN12" s="69">
        <f t="shared" si="11"/>
        <v>1</v>
      </c>
      <c r="AO12" s="69">
        <f t="shared" si="11"/>
        <v>1</v>
      </c>
      <c r="AP12" s="69">
        <f t="shared" si="11"/>
        <v>1</v>
      </c>
      <c r="AQ12" s="69">
        <f t="shared" si="11"/>
        <v>1</v>
      </c>
      <c r="AR12" s="70">
        <f t="shared" si="11"/>
        <v>1</v>
      </c>
      <c r="AS12" s="68">
        <f t="shared" si="11"/>
        <v>1</v>
      </c>
      <c r="AT12" s="69">
        <f t="shared" si="11"/>
        <v>1</v>
      </c>
      <c r="AU12" s="69">
        <f t="shared" si="11"/>
        <v>0</v>
      </c>
      <c r="AV12" s="69">
        <f t="shared" si="11"/>
        <v>0</v>
      </c>
      <c r="AW12" s="69">
        <f t="shared" si="11"/>
        <v>0</v>
      </c>
      <c r="AX12" s="69">
        <f t="shared" si="11"/>
        <v>0</v>
      </c>
      <c r="AY12" s="69">
        <f t="shared" si="11"/>
        <v>0</v>
      </c>
      <c r="AZ12" s="69">
        <f t="shared" si="11"/>
        <v>0</v>
      </c>
      <c r="BA12" s="69">
        <f t="shared" si="11"/>
        <v>0</v>
      </c>
      <c r="BB12" s="70">
        <f t="shared" si="11"/>
        <v>0</v>
      </c>
      <c r="BC12" s="68">
        <f t="shared" si="11"/>
        <v>0</v>
      </c>
      <c r="BD12" s="69">
        <f t="shared" si="11"/>
        <v>0</v>
      </c>
      <c r="BE12" s="69">
        <f t="shared" si="11"/>
        <v>0</v>
      </c>
      <c r="BF12" s="69">
        <f t="shared" si="11"/>
        <v>0</v>
      </c>
      <c r="BG12" s="69">
        <f t="shared" si="11"/>
        <v>0</v>
      </c>
      <c r="BH12" s="69">
        <f t="shared" si="11"/>
        <v>0</v>
      </c>
      <c r="BI12" s="69">
        <f t="shared" si="11"/>
        <v>0</v>
      </c>
      <c r="BJ12" s="69">
        <f t="shared" si="11"/>
        <v>0</v>
      </c>
      <c r="BK12" s="69">
        <f t="shared" si="11"/>
        <v>0</v>
      </c>
      <c r="BL12" s="70">
        <f t="shared" si="11"/>
        <v>0</v>
      </c>
      <c r="BM12" s="68">
        <f t="shared" ref="BM12:BV12" si="12">IF($D12&gt;BM9,1,0)</f>
        <v>0</v>
      </c>
      <c r="BN12" s="69">
        <f t="shared" si="12"/>
        <v>0</v>
      </c>
      <c r="BO12" s="69">
        <f t="shared" si="12"/>
        <v>0</v>
      </c>
      <c r="BP12" s="69">
        <f t="shared" si="12"/>
        <v>0</v>
      </c>
      <c r="BQ12" s="69">
        <f t="shared" si="12"/>
        <v>0</v>
      </c>
      <c r="BR12" s="69">
        <f t="shared" si="12"/>
        <v>0</v>
      </c>
      <c r="BS12" s="69">
        <f t="shared" si="12"/>
        <v>0</v>
      </c>
      <c r="BT12" s="69">
        <f t="shared" si="12"/>
        <v>0</v>
      </c>
      <c r="BU12" s="69">
        <f t="shared" si="12"/>
        <v>0</v>
      </c>
      <c r="BV12" s="70">
        <f t="shared" si="12"/>
        <v>0</v>
      </c>
    </row>
    <row r="13" spans="3:74" x14ac:dyDescent="0.35">
      <c r="C13" s="7" t="s">
        <v>432</v>
      </c>
      <c r="D13" s="67">
        <f>'Summary All Indicators'!AA84</f>
        <v>30</v>
      </c>
      <c r="E13" s="68">
        <f t="shared" ref="E13:N15" si="13">IF($D13&gt;E$1,1,0)</f>
        <v>1</v>
      </c>
      <c r="F13" s="69">
        <f t="shared" si="13"/>
        <v>1</v>
      </c>
      <c r="G13" s="69">
        <f t="shared" si="13"/>
        <v>1</v>
      </c>
      <c r="H13" s="69">
        <f t="shared" si="13"/>
        <v>1</v>
      </c>
      <c r="I13" s="69">
        <f t="shared" si="13"/>
        <v>1</v>
      </c>
      <c r="J13" s="69">
        <f t="shared" si="13"/>
        <v>1</v>
      </c>
      <c r="K13" s="69">
        <f t="shared" si="13"/>
        <v>1</v>
      </c>
      <c r="L13" s="69">
        <f t="shared" si="13"/>
        <v>1</v>
      </c>
      <c r="M13" s="69">
        <f t="shared" si="13"/>
        <v>1</v>
      </c>
      <c r="N13" s="70">
        <f t="shared" si="13"/>
        <v>1</v>
      </c>
      <c r="O13" s="68">
        <f t="shared" ref="O13:X15" si="14">IF($D13&gt;O$1,1,0)</f>
        <v>1</v>
      </c>
      <c r="P13" s="69">
        <f t="shared" si="14"/>
        <v>1</v>
      </c>
      <c r="Q13" s="69">
        <f t="shared" si="14"/>
        <v>1</v>
      </c>
      <c r="R13" s="69">
        <f t="shared" si="14"/>
        <v>1</v>
      </c>
      <c r="S13" s="69">
        <f t="shared" si="14"/>
        <v>1</v>
      </c>
      <c r="T13" s="69">
        <f t="shared" si="14"/>
        <v>1</v>
      </c>
      <c r="U13" s="69">
        <f t="shared" si="14"/>
        <v>1</v>
      </c>
      <c r="V13" s="69">
        <f t="shared" si="14"/>
        <v>1</v>
      </c>
      <c r="W13" s="69">
        <f t="shared" si="14"/>
        <v>1</v>
      </c>
      <c r="X13" s="70">
        <f t="shared" si="14"/>
        <v>1</v>
      </c>
      <c r="Y13" s="68">
        <f t="shared" ref="Y13:AH15" si="15">IF($D13&gt;Y$1,1,0)</f>
        <v>1</v>
      </c>
      <c r="Z13" s="69">
        <f t="shared" si="15"/>
        <v>1</v>
      </c>
      <c r="AA13" s="69">
        <f t="shared" si="15"/>
        <v>1</v>
      </c>
      <c r="AB13" s="69">
        <f t="shared" si="15"/>
        <v>1</v>
      </c>
      <c r="AC13" s="69">
        <f t="shared" si="15"/>
        <v>1</v>
      </c>
      <c r="AD13" s="69">
        <f t="shared" si="15"/>
        <v>1</v>
      </c>
      <c r="AE13" s="69">
        <f t="shared" si="15"/>
        <v>1</v>
      </c>
      <c r="AF13" s="69">
        <f t="shared" si="15"/>
        <v>1</v>
      </c>
      <c r="AG13" s="69">
        <f t="shared" si="15"/>
        <v>1</v>
      </c>
      <c r="AH13" s="70">
        <f t="shared" si="15"/>
        <v>1</v>
      </c>
      <c r="AI13" s="68">
        <f t="shared" ref="AI13:AR15" si="16">IF($D13&gt;AI$1,1,0)</f>
        <v>0</v>
      </c>
      <c r="AJ13" s="69">
        <f t="shared" si="16"/>
        <v>0</v>
      </c>
      <c r="AK13" s="69">
        <f t="shared" si="16"/>
        <v>0</v>
      </c>
      <c r="AL13" s="69">
        <f t="shared" si="16"/>
        <v>0</v>
      </c>
      <c r="AM13" s="69">
        <f t="shared" si="16"/>
        <v>0</v>
      </c>
      <c r="AN13" s="69">
        <f t="shared" si="16"/>
        <v>0</v>
      </c>
      <c r="AO13" s="69">
        <f t="shared" si="16"/>
        <v>0</v>
      </c>
      <c r="AP13" s="69">
        <f t="shared" si="16"/>
        <v>0</v>
      </c>
      <c r="AQ13" s="69">
        <f t="shared" si="16"/>
        <v>0</v>
      </c>
      <c r="AR13" s="70">
        <f t="shared" si="16"/>
        <v>0</v>
      </c>
      <c r="AS13" s="68">
        <f t="shared" ref="AS13:BB15" si="17">IF($D13&gt;AS$1,1,0)</f>
        <v>0</v>
      </c>
      <c r="AT13" s="69">
        <f t="shared" si="17"/>
        <v>0</v>
      </c>
      <c r="AU13" s="69">
        <f t="shared" si="17"/>
        <v>0</v>
      </c>
      <c r="AV13" s="69">
        <f t="shared" si="17"/>
        <v>0</v>
      </c>
      <c r="AW13" s="69">
        <f t="shared" si="17"/>
        <v>0</v>
      </c>
      <c r="AX13" s="69">
        <f t="shared" si="17"/>
        <v>0</v>
      </c>
      <c r="AY13" s="69">
        <f t="shared" si="17"/>
        <v>0</v>
      </c>
      <c r="AZ13" s="69">
        <f t="shared" si="17"/>
        <v>0</v>
      </c>
      <c r="BA13" s="69">
        <f t="shared" si="17"/>
        <v>0</v>
      </c>
      <c r="BB13" s="70">
        <f t="shared" si="17"/>
        <v>0</v>
      </c>
      <c r="BC13" s="68">
        <f t="shared" ref="BC13:BR15" si="18">IF($D13&gt;BC$1,1,0)</f>
        <v>0</v>
      </c>
      <c r="BD13" s="69">
        <f t="shared" si="18"/>
        <v>0</v>
      </c>
      <c r="BE13" s="69">
        <f t="shared" si="18"/>
        <v>0</v>
      </c>
      <c r="BF13" s="69">
        <f t="shared" si="18"/>
        <v>0</v>
      </c>
      <c r="BG13" s="69">
        <f t="shared" si="18"/>
        <v>0</v>
      </c>
      <c r="BH13" s="69">
        <f t="shared" si="18"/>
        <v>0</v>
      </c>
      <c r="BI13" s="69">
        <f t="shared" si="18"/>
        <v>0</v>
      </c>
      <c r="BJ13" s="69">
        <f t="shared" si="18"/>
        <v>0</v>
      </c>
      <c r="BK13" s="69">
        <f t="shared" si="18"/>
        <v>0</v>
      </c>
      <c r="BL13" s="70">
        <f t="shared" si="18"/>
        <v>0</v>
      </c>
      <c r="BM13" s="68">
        <f t="shared" si="18"/>
        <v>0</v>
      </c>
      <c r="BN13" s="69">
        <f t="shared" si="18"/>
        <v>0</v>
      </c>
      <c r="BO13" s="69">
        <f t="shared" si="18"/>
        <v>0</v>
      </c>
      <c r="BP13" s="69">
        <f t="shared" si="18"/>
        <v>0</v>
      </c>
      <c r="BQ13" s="69">
        <f t="shared" si="18"/>
        <v>0</v>
      </c>
      <c r="BR13" s="69">
        <f t="shared" si="18"/>
        <v>0</v>
      </c>
      <c r="BS13" s="69">
        <f t="shared" ref="BM13:BV15" si="19">IF($D13&gt;BS$1,1,0)</f>
        <v>0</v>
      </c>
      <c r="BT13" s="69">
        <f t="shared" si="19"/>
        <v>0</v>
      </c>
      <c r="BU13" s="69">
        <f t="shared" si="19"/>
        <v>0</v>
      </c>
      <c r="BV13" s="70">
        <f t="shared" si="19"/>
        <v>0</v>
      </c>
    </row>
    <row r="14" spans="3:74" x14ac:dyDescent="0.35">
      <c r="C14" s="7" t="s">
        <v>433</v>
      </c>
      <c r="D14" s="67">
        <f>'Summary All Indicators'!AB84</f>
        <v>0</v>
      </c>
      <c r="E14" s="68">
        <f t="shared" si="13"/>
        <v>0</v>
      </c>
      <c r="F14" s="69">
        <f t="shared" si="13"/>
        <v>0</v>
      </c>
      <c r="G14" s="69">
        <f t="shared" si="13"/>
        <v>0</v>
      </c>
      <c r="H14" s="69">
        <f t="shared" si="13"/>
        <v>0</v>
      </c>
      <c r="I14" s="69">
        <f t="shared" si="13"/>
        <v>0</v>
      </c>
      <c r="J14" s="69">
        <f t="shared" si="13"/>
        <v>0</v>
      </c>
      <c r="K14" s="69">
        <f t="shared" si="13"/>
        <v>0</v>
      </c>
      <c r="L14" s="69">
        <f t="shared" si="13"/>
        <v>0</v>
      </c>
      <c r="M14" s="69">
        <f t="shared" si="13"/>
        <v>0</v>
      </c>
      <c r="N14" s="70">
        <f t="shared" si="13"/>
        <v>0</v>
      </c>
      <c r="O14" s="68">
        <f t="shared" si="14"/>
        <v>0</v>
      </c>
      <c r="P14" s="69">
        <f t="shared" si="14"/>
        <v>0</v>
      </c>
      <c r="Q14" s="69">
        <f t="shared" si="14"/>
        <v>0</v>
      </c>
      <c r="R14" s="69">
        <f t="shared" si="14"/>
        <v>0</v>
      </c>
      <c r="S14" s="69">
        <f t="shared" si="14"/>
        <v>0</v>
      </c>
      <c r="T14" s="69">
        <f t="shared" si="14"/>
        <v>0</v>
      </c>
      <c r="U14" s="69">
        <f t="shared" si="14"/>
        <v>0</v>
      </c>
      <c r="V14" s="69">
        <f t="shared" si="14"/>
        <v>0</v>
      </c>
      <c r="W14" s="69">
        <f t="shared" si="14"/>
        <v>0</v>
      </c>
      <c r="X14" s="70">
        <f t="shared" si="14"/>
        <v>0</v>
      </c>
      <c r="Y14" s="68">
        <f t="shared" si="15"/>
        <v>0</v>
      </c>
      <c r="Z14" s="69">
        <f t="shared" si="15"/>
        <v>0</v>
      </c>
      <c r="AA14" s="69">
        <f t="shared" si="15"/>
        <v>0</v>
      </c>
      <c r="AB14" s="69">
        <f t="shared" si="15"/>
        <v>0</v>
      </c>
      <c r="AC14" s="69">
        <f t="shared" si="15"/>
        <v>0</v>
      </c>
      <c r="AD14" s="69">
        <f t="shared" si="15"/>
        <v>0</v>
      </c>
      <c r="AE14" s="69">
        <f t="shared" si="15"/>
        <v>0</v>
      </c>
      <c r="AF14" s="69">
        <f t="shared" si="15"/>
        <v>0</v>
      </c>
      <c r="AG14" s="69">
        <f t="shared" si="15"/>
        <v>0</v>
      </c>
      <c r="AH14" s="70">
        <f t="shared" si="15"/>
        <v>0</v>
      </c>
      <c r="AI14" s="68">
        <f t="shared" si="16"/>
        <v>0</v>
      </c>
      <c r="AJ14" s="69">
        <f t="shared" si="16"/>
        <v>0</v>
      </c>
      <c r="AK14" s="69">
        <f t="shared" si="16"/>
        <v>0</v>
      </c>
      <c r="AL14" s="69">
        <f t="shared" si="16"/>
        <v>0</v>
      </c>
      <c r="AM14" s="69">
        <f t="shared" si="16"/>
        <v>0</v>
      </c>
      <c r="AN14" s="69">
        <f t="shared" si="16"/>
        <v>0</v>
      </c>
      <c r="AO14" s="69">
        <f t="shared" si="16"/>
        <v>0</v>
      </c>
      <c r="AP14" s="69">
        <f t="shared" si="16"/>
        <v>0</v>
      </c>
      <c r="AQ14" s="69">
        <f t="shared" si="16"/>
        <v>0</v>
      </c>
      <c r="AR14" s="70">
        <f t="shared" si="16"/>
        <v>0</v>
      </c>
      <c r="AS14" s="68">
        <f t="shared" si="17"/>
        <v>0</v>
      </c>
      <c r="AT14" s="69">
        <f t="shared" si="17"/>
        <v>0</v>
      </c>
      <c r="AU14" s="69">
        <f t="shared" si="17"/>
        <v>0</v>
      </c>
      <c r="AV14" s="69">
        <f t="shared" si="17"/>
        <v>0</v>
      </c>
      <c r="AW14" s="69">
        <f t="shared" si="17"/>
        <v>0</v>
      </c>
      <c r="AX14" s="69">
        <f t="shared" si="17"/>
        <v>0</v>
      </c>
      <c r="AY14" s="69">
        <f t="shared" si="17"/>
        <v>0</v>
      </c>
      <c r="AZ14" s="69">
        <f t="shared" si="17"/>
        <v>0</v>
      </c>
      <c r="BA14" s="69">
        <f t="shared" si="17"/>
        <v>0</v>
      </c>
      <c r="BB14" s="70">
        <f t="shared" si="17"/>
        <v>0</v>
      </c>
      <c r="BC14" s="68">
        <f t="shared" si="18"/>
        <v>0</v>
      </c>
      <c r="BD14" s="69">
        <f t="shared" si="18"/>
        <v>0</v>
      </c>
      <c r="BE14" s="69">
        <f t="shared" si="18"/>
        <v>0</v>
      </c>
      <c r="BF14" s="69">
        <f t="shared" si="18"/>
        <v>0</v>
      </c>
      <c r="BG14" s="69">
        <f t="shared" si="18"/>
        <v>0</v>
      </c>
      <c r="BH14" s="69">
        <f t="shared" si="18"/>
        <v>0</v>
      </c>
      <c r="BI14" s="69">
        <f t="shared" si="18"/>
        <v>0</v>
      </c>
      <c r="BJ14" s="69">
        <f t="shared" si="18"/>
        <v>0</v>
      </c>
      <c r="BK14" s="69">
        <f t="shared" si="18"/>
        <v>0</v>
      </c>
      <c r="BL14" s="70">
        <f t="shared" si="18"/>
        <v>0</v>
      </c>
      <c r="BM14" s="68">
        <f t="shared" si="19"/>
        <v>0</v>
      </c>
      <c r="BN14" s="69">
        <f t="shared" si="19"/>
        <v>0</v>
      </c>
      <c r="BO14" s="69">
        <f t="shared" si="19"/>
        <v>0</v>
      </c>
      <c r="BP14" s="69">
        <f t="shared" si="19"/>
        <v>0</v>
      </c>
      <c r="BQ14" s="69">
        <f t="shared" si="19"/>
        <v>0</v>
      </c>
      <c r="BR14" s="69">
        <f t="shared" si="19"/>
        <v>0</v>
      </c>
      <c r="BS14" s="69">
        <f t="shared" si="19"/>
        <v>0</v>
      </c>
      <c r="BT14" s="69">
        <f t="shared" si="19"/>
        <v>0</v>
      </c>
      <c r="BU14" s="69">
        <f t="shared" si="19"/>
        <v>0</v>
      </c>
      <c r="BV14" s="70">
        <f t="shared" si="19"/>
        <v>0</v>
      </c>
    </row>
    <row r="15" spans="3:74" x14ac:dyDescent="0.35">
      <c r="C15" s="7" t="s">
        <v>434</v>
      </c>
      <c r="D15" s="67">
        <f>'Summary All Indicators'!AC84</f>
        <v>0</v>
      </c>
      <c r="E15" s="71">
        <f t="shared" si="13"/>
        <v>0</v>
      </c>
      <c r="F15" s="72">
        <f t="shared" si="13"/>
        <v>0</v>
      </c>
      <c r="G15" s="72">
        <f t="shared" si="13"/>
        <v>0</v>
      </c>
      <c r="H15" s="72">
        <f t="shared" si="13"/>
        <v>0</v>
      </c>
      <c r="I15" s="72">
        <f t="shared" si="13"/>
        <v>0</v>
      </c>
      <c r="J15" s="72">
        <f t="shared" si="13"/>
        <v>0</v>
      </c>
      <c r="K15" s="72">
        <f t="shared" si="13"/>
        <v>0</v>
      </c>
      <c r="L15" s="72">
        <f t="shared" si="13"/>
        <v>0</v>
      </c>
      <c r="M15" s="72">
        <f t="shared" si="13"/>
        <v>0</v>
      </c>
      <c r="N15" s="73">
        <f t="shared" si="13"/>
        <v>0</v>
      </c>
      <c r="O15" s="71">
        <f t="shared" si="14"/>
        <v>0</v>
      </c>
      <c r="P15" s="72">
        <f t="shared" si="14"/>
        <v>0</v>
      </c>
      <c r="Q15" s="72">
        <f t="shared" si="14"/>
        <v>0</v>
      </c>
      <c r="R15" s="72">
        <f t="shared" si="14"/>
        <v>0</v>
      </c>
      <c r="S15" s="72">
        <f t="shared" si="14"/>
        <v>0</v>
      </c>
      <c r="T15" s="72">
        <f t="shared" si="14"/>
        <v>0</v>
      </c>
      <c r="U15" s="72">
        <f t="shared" si="14"/>
        <v>0</v>
      </c>
      <c r="V15" s="72">
        <f t="shared" si="14"/>
        <v>0</v>
      </c>
      <c r="W15" s="72">
        <f t="shared" si="14"/>
        <v>0</v>
      </c>
      <c r="X15" s="73">
        <f t="shared" si="14"/>
        <v>0</v>
      </c>
      <c r="Y15" s="71">
        <f t="shared" si="15"/>
        <v>0</v>
      </c>
      <c r="Z15" s="72">
        <f t="shared" si="15"/>
        <v>0</v>
      </c>
      <c r="AA15" s="72">
        <f t="shared" si="15"/>
        <v>0</v>
      </c>
      <c r="AB15" s="72">
        <f t="shared" si="15"/>
        <v>0</v>
      </c>
      <c r="AC15" s="72">
        <f t="shared" si="15"/>
        <v>0</v>
      </c>
      <c r="AD15" s="72">
        <f t="shared" si="15"/>
        <v>0</v>
      </c>
      <c r="AE15" s="72">
        <f t="shared" si="15"/>
        <v>0</v>
      </c>
      <c r="AF15" s="72">
        <f t="shared" si="15"/>
        <v>0</v>
      </c>
      <c r="AG15" s="72">
        <f t="shared" si="15"/>
        <v>0</v>
      </c>
      <c r="AH15" s="73">
        <f t="shared" si="15"/>
        <v>0</v>
      </c>
      <c r="AI15" s="71">
        <f t="shared" si="16"/>
        <v>0</v>
      </c>
      <c r="AJ15" s="72">
        <f t="shared" si="16"/>
        <v>0</v>
      </c>
      <c r="AK15" s="72">
        <f t="shared" si="16"/>
        <v>0</v>
      </c>
      <c r="AL15" s="72">
        <f t="shared" si="16"/>
        <v>0</v>
      </c>
      <c r="AM15" s="72">
        <f t="shared" si="16"/>
        <v>0</v>
      </c>
      <c r="AN15" s="72">
        <f t="shared" si="16"/>
        <v>0</v>
      </c>
      <c r="AO15" s="72">
        <f t="shared" si="16"/>
        <v>0</v>
      </c>
      <c r="AP15" s="72">
        <f t="shared" si="16"/>
        <v>0</v>
      </c>
      <c r="AQ15" s="72">
        <f t="shared" si="16"/>
        <v>0</v>
      </c>
      <c r="AR15" s="73">
        <f t="shared" si="16"/>
        <v>0</v>
      </c>
      <c r="AS15" s="71">
        <f t="shared" si="17"/>
        <v>0</v>
      </c>
      <c r="AT15" s="72">
        <f t="shared" si="17"/>
        <v>0</v>
      </c>
      <c r="AU15" s="72">
        <f t="shared" si="17"/>
        <v>0</v>
      </c>
      <c r="AV15" s="72">
        <f t="shared" si="17"/>
        <v>0</v>
      </c>
      <c r="AW15" s="72">
        <f t="shared" si="17"/>
        <v>0</v>
      </c>
      <c r="AX15" s="72">
        <f t="shared" si="17"/>
        <v>0</v>
      </c>
      <c r="AY15" s="72">
        <f t="shared" si="17"/>
        <v>0</v>
      </c>
      <c r="AZ15" s="72">
        <f t="shared" si="17"/>
        <v>0</v>
      </c>
      <c r="BA15" s="72">
        <f t="shared" si="17"/>
        <v>0</v>
      </c>
      <c r="BB15" s="73">
        <f t="shared" si="17"/>
        <v>0</v>
      </c>
      <c r="BC15" s="71">
        <f t="shared" si="18"/>
        <v>0</v>
      </c>
      <c r="BD15" s="72">
        <f t="shared" si="18"/>
        <v>0</v>
      </c>
      <c r="BE15" s="72">
        <f t="shared" si="18"/>
        <v>0</v>
      </c>
      <c r="BF15" s="72">
        <f t="shared" si="18"/>
        <v>0</v>
      </c>
      <c r="BG15" s="72">
        <f t="shared" si="18"/>
        <v>0</v>
      </c>
      <c r="BH15" s="72">
        <f t="shared" si="18"/>
        <v>0</v>
      </c>
      <c r="BI15" s="72">
        <f t="shared" si="18"/>
        <v>0</v>
      </c>
      <c r="BJ15" s="72">
        <f t="shared" si="18"/>
        <v>0</v>
      </c>
      <c r="BK15" s="72">
        <f t="shared" si="18"/>
        <v>0</v>
      </c>
      <c r="BL15" s="73">
        <f t="shared" si="18"/>
        <v>0</v>
      </c>
      <c r="BM15" s="71">
        <f t="shared" si="19"/>
        <v>0</v>
      </c>
      <c r="BN15" s="72">
        <f t="shared" si="19"/>
        <v>0</v>
      </c>
      <c r="BO15" s="72">
        <f t="shared" si="19"/>
        <v>0</v>
      </c>
      <c r="BP15" s="72">
        <f t="shared" si="19"/>
        <v>0</v>
      </c>
      <c r="BQ15" s="72">
        <f t="shared" si="19"/>
        <v>0</v>
      </c>
      <c r="BR15" s="72">
        <f t="shared" si="19"/>
        <v>0</v>
      </c>
      <c r="BS15" s="72">
        <f t="shared" si="19"/>
        <v>0</v>
      </c>
      <c r="BT15" s="72">
        <f t="shared" si="19"/>
        <v>0</v>
      </c>
      <c r="BU15" s="72">
        <f t="shared" si="19"/>
        <v>0</v>
      </c>
      <c r="BV15" s="73">
        <f t="shared" si="19"/>
        <v>0</v>
      </c>
    </row>
    <row r="16" spans="3:74" x14ac:dyDescent="0.35">
      <c r="E16" s="81">
        <v>0</v>
      </c>
      <c r="F16" s="81">
        <v>1</v>
      </c>
      <c r="G16" s="81">
        <v>2</v>
      </c>
      <c r="H16" s="81">
        <v>3</v>
      </c>
      <c r="I16" s="81">
        <v>4</v>
      </c>
      <c r="J16" s="81">
        <v>5</v>
      </c>
      <c r="K16" s="81">
        <v>6</v>
      </c>
      <c r="L16" s="81">
        <v>7</v>
      </c>
      <c r="M16" s="81">
        <v>8</v>
      </c>
      <c r="N16" s="81">
        <v>9</v>
      </c>
      <c r="O16" s="77">
        <v>10</v>
      </c>
      <c r="P16" s="77">
        <v>11</v>
      </c>
      <c r="Q16" s="77">
        <v>12</v>
      </c>
      <c r="R16" s="77">
        <v>13</v>
      </c>
      <c r="S16" s="77">
        <v>14</v>
      </c>
      <c r="T16" s="77">
        <v>15</v>
      </c>
      <c r="U16" s="77">
        <v>16</v>
      </c>
      <c r="V16" s="77">
        <v>17</v>
      </c>
      <c r="W16" s="77">
        <v>18</v>
      </c>
      <c r="X16" s="77">
        <v>19</v>
      </c>
      <c r="Y16" s="77">
        <v>20</v>
      </c>
      <c r="Z16" s="77">
        <v>21</v>
      </c>
      <c r="AA16" s="77">
        <v>22</v>
      </c>
      <c r="AB16" s="77">
        <v>23</v>
      </c>
      <c r="AC16" s="77">
        <v>24</v>
      </c>
      <c r="AD16" s="77">
        <v>25</v>
      </c>
      <c r="AE16" s="77">
        <v>26</v>
      </c>
      <c r="AF16" s="77">
        <v>27</v>
      </c>
      <c r="AG16" s="77">
        <v>28</v>
      </c>
      <c r="AH16" s="77">
        <v>29</v>
      </c>
      <c r="AI16" s="77">
        <v>30</v>
      </c>
      <c r="AJ16" s="77">
        <v>31</v>
      </c>
      <c r="AK16" s="77">
        <v>32</v>
      </c>
      <c r="AL16" s="77">
        <v>33</v>
      </c>
      <c r="AM16" s="77">
        <v>34</v>
      </c>
      <c r="AN16" s="77">
        <v>35</v>
      </c>
      <c r="AO16" s="77">
        <v>36</v>
      </c>
      <c r="AP16" s="77">
        <v>37</v>
      </c>
      <c r="AQ16" s="77">
        <v>38</v>
      </c>
      <c r="AR16" s="77">
        <v>39</v>
      </c>
      <c r="AS16" s="77">
        <v>40</v>
      </c>
      <c r="AT16" s="77">
        <v>41</v>
      </c>
      <c r="AU16" s="77">
        <v>42</v>
      </c>
      <c r="AV16" s="77">
        <v>43</v>
      </c>
      <c r="AW16" s="77">
        <v>44</v>
      </c>
      <c r="AX16" s="77">
        <v>45</v>
      </c>
      <c r="AY16" s="77">
        <v>46</v>
      </c>
      <c r="AZ16" s="77">
        <v>47</v>
      </c>
      <c r="BA16" s="77">
        <v>48</v>
      </c>
      <c r="BB16" s="77">
        <v>49</v>
      </c>
      <c r="BC16" s="77">
        <v>50</v>
      </c>
      <c r="BD16" s="77">
        <v>51</v>
      </c>
      <c r="BE16" s="77">
        <v>52</v>
      </c>
      <c r="BF16" s="77">
        <v>53</v>
      </c>
      <c r="BG16" s="77">
        <v>54</v>
      </c>
      <c r="BH16" s="77">
        <v>55</v>
      </c>
      <c r="BI16" s="77">
        <v>56</v>
      </c>
      <c r="BJ16" s="77">
        <v>57</v>
      </c>
      <c r="BK16" s="77">
        <v>58</v>
      </c>
      <c r="BL16" s="77">
        <v>59</v>
      </c>
      <c r="BM16" s="77">
        <v>60</v>
      </c>
      <c r="BN16" s="77">
        <v>61</v>
      </c>
      <c r="BO16" s="77">
        <v>62</v>
      </c>
      <c r="BP16" s="77">
        <v>63</v>
      </c>
      <c r="BQ16" s="77">
        <v>64</v>
      </c>
      <c r="BR16" s="77">
        <v>65</v>
      </c>
      <c r="BS16" s="77">
        <v>66</v>
      </c>
      <c r="BT16" s="77">
        <v>67</v>
      </c>
      <c r="BU16" s="77">
        <v>68</v>
      </c>
      <c r="BV16" s="77">
        <v>69</v>
      </c>
    </row>
    <row r="17" spans="3:74" ht="21.5" customHeight="1" x14ac:dyDescent="0.35">
      <c r="C17" s="213" t="str">
        <f>Configuration!B2&amp;" PFM Assessment - "&amp;Configuration!B1&amp;" Performance Relative to Target (set in previosu year)"</f>
        <v>Wazobia PFM Assessment - 2019 Performance Relative to Target (set in previosu year)</v>
      </c>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row>
    <row r="18" spans="3:74" x14ac:dyDescent="0.35">
      <c r="C18" s="78" t="s">
        <v>435</v>
      </c>
      <c r="D18" s="178" t="s">
        <v>5</v>
      </c>
      <c r="E18" s="212">
        <v>10</v>
      </c>
      <c r="F18" s="212"/>
      <c r="G18" s="212"/>
      <c r="H18" s="212"/>
      <c r="I18" s="212"/>
      <c r="J18" s="212"/>
      <c r="K18" s="212"/>
      <c r="L18" s="212"/>
      <c r="M18" s="212"/>
      <c r="N18" s="212"/>
      <c r="O18" s="212">
        <v>20</v>
      </c>
      <c r="P18" s="212"/>
      <c r="Q18" s="212"/>
      <c r="R18" s="212"/>
      <c r="S18" s="212"/>
      <c r="T18" s="212"/>
      <c r="U18" s="212"/>
      <c r="V18" s="212"/>
      <c r="W18" s="212"/>
      <c r="X18" s="212"/>
      <c r="Y18" s="212">
        <v>30</v>
      </c>
      <c r="Z18" s="212"/>
      <c r="AA18" s="212"/>
      <c r="AB18" s="212"/>
      <c r="AC18" s="212"/>
      <c r="AD18" s="212"/>
      <c r="AE18" s="212"/>
      <c r="AF18" s="212"/>
      <c r="AG18" s="212"/>
      <c r="AH18" s="212"/>
      <c r="AI18" s="212">
        <v>40</v>
      </c>
      <c r="AJ18" s="212"/>
      <c r="AK18" s="212"/>
      <c r="AL18" s="212"/>
      <c r="AM18" s="212"/>
      <c r="AN18" s="212"/>
      <c r="AO18" s="212"/>
      <c r="AP18" s="212"/>
      <c r="AQ18" s="212"/>
      <c r="AR18" s="212"/>
      <c r="AS18" s="212">
        <v>50</v>
      </c>
      <c r="AT18" s="212"/>
      <c r="AU18" s="212"/>
      <c r="AV18" s="212"/>
      <c r="AW18" s="212"/>
      <c r="AX18" s="212"/>
      <c r="AY18" s="212"/>
      <c r="AZ18" s="212"/>
      <c r="BA18" s="212"/>
      <c r="BB18" s="212"/>
      <c r="BC18" s="212">
        <v>60</v>
      </c>
      <c r="BD18" s="212"/>
      <c r="BE18" s="212"/>
      <c r="BF18" s="212"/>
      <c r="BG18" s="212"/>
      <c r="BH18" s="212"/>
      <c r="BI18" s="212"/>
      <c r="BJ18" s="212"/>
      <c r="BK18" s="212"/>
      <c r="BL18" s="212"/>
      <c r="BM18" s="212">
        <v>70</v>
      </c>
      <c r="BN18" s="212"/>
      <c r="BO18" s="212"/>
      <c r="BP18" s="212"/>
      <c r="BQ18" s="212"/>
      <c r="BR18" s="212"/>
      <c r="BS18" s="212"/>
      <c r="BT18" s="212"/>
      <c r="BU18" s="212"/>
      <c r="BV18" s="212"/>
    </row>
    <row r="19" spans="3:74" x14ac:dyDescent="0.35">
      <c r="C19" s="79" t="s">
        <v>812</v>
      </c>
      <c r="D19" s="80">
        <f>+'Summary All Indicators'!AG84</f>
        <v>1</v>
      </c>
      <c r="E19" s="68">
        <f>IF($D19&gt;E16,1,0)</f>
        <v>1</v>
      </c>
      <c r="F19" s="69">
        <f t="shared" ref="F19:BL19" si="20">IF($D19&gt;F16,1,0)</f>
        <v>0</v>
      </c>
      <c r="G19" s="69">
        <f t="shared" si="20"/>
        <v>0</v>
      </c>
      <c r="H19" s="69">
        <f t="shared" si="20"/>
        <v>0</v>
      </c>
      <c r="I19" s="69">
        <f t="shared" si="20"/>
        <v>0</v>
      </c>
      <c r="J19" s="69">
        <f t="shared" si="20"/>
        <v>0</v>
      </c>
      <c r="K19" s="69">
        <f t="shared" si="20"/>
        <v>0</v>
      </c>
      <c r="L19" s="69">
        <f t="shared" si="20"/>
        <v>0</v>
      </c>
      <c r="M19" s="69">
        <f t="shared" si="20"/>
        <v>0</v>
      </c>
      <c r="N19" s="70">
        <f t="shared" si="20"/>
        <v>0</v>
      </c>
      <c r="O19" s="68">
        <f t="shared" si="20"/>
        <v>0</v>
      </c>
      <c r="P19" s="69">
        <f t="shared" si="20"/>
        <v>0</v>
      </c>
      <c r="Q19" s="69">
        <f t="shared" si="20"/>
        <v>0</v>
      </c>
      <c r="R19" s="69">
        <f t="shared" si="20"/>
        <v>0</v>
      </c>
      <c r="S19" s="69">
        <f t="shared" si="20"/>
        <v>0</v>
      </c>
      <c r="T19" s="69">
        <f t="shared" si="20"/>
        <v>0</v>
      </c>
      <c r="U19" s="69">
        <f t="shared" si="20"/>
        <v>0</v>
      </c>
      <c r="V19" s="69">
        <f t="shared" si="20"/>
        <v>0</v>
      </c>
      <c r="W19" s="69">
        <f t="shared" si="20"/>
        <v>0</v>
      </c>
      <c r="X19" s="70">
        <f t="shared" si="20"/>
        <v>0</v>
      </c>
      <c r="Y19" s="68">
        <f t="shared" si="20"/>
        <v>0</v>
      </c>
      <c r="Z19" s="69">
        <f t="shared" si="20"/>
        <v>0</v>
      </c>
      <c r="AA19" s="69">
        <f t="shared" si="20"/>
        <v>0</v>
      </c>
      <c r="AB19" s="69">
        <f t="shared" si="20"/>
        <v>0</v>
      </c>
      <c r="AC19" s="69">
        <f t="shared" si="20"/>
        <v>0</v>
      </c>
      <c r="AD19" s="69">
        <f t="shared" si="20"/>
        <v>0</v>
      </c>
      <c r="AE19" s="69">
        <f t="shared" si="20"/>
        <v>0</v>
      </c>
      <c r="AF19" s="69">
        <f t="shared" si="20"/>
        <v>0</v>
      </c>
      <c r="AG19" s="69">
        <f t="shared" si="20"/>
        <v>0</v>
      </c>
      <c r="AH19" s="70">
        <f t="shared" si="20"/>
        <v>0</v>
      </c>
      <c r="AI19" s="68">
        <f t="shared" si="20"/>
        <v>0</v>
      </c>
      <c r="AJ19" s="69">
        <f t="shared" si="20"/>
        <v>0</v>
      </c>
      <c r="AK19" s="69">
        <f t="shared" si="20"/>
        <v>0</v>
      </c>
      <c r="AL19" s="69">
        <f t="shared" si="20"/>
        <v>0</v>
      </c>
      <c r="AM19" s="69">
        <f t="shared" si="20"/>
        <v>0</v>
      </c>
      <c r="AN19" s="69">
        <f t="shared" si="20"/>
        <v>0</v>
      </c>
      <c r="AO19" s="69">
        <f t="shared" si="20"/>
        <v>0</v>
      </c>
      <c r="AP19" s="69">
        <f t="shared" si="20"/>
        <v>0</v>
      </c>
      <c r="AQ19" s="69">
        <f t="shared" si="20"/>
        <v>0</v>
      </c>
      <c r="AR19" s="70">
        <f t="shared" si="20"/>
        <v>0</v>
      </c>
      <c r="AS19" s="68">
        <f t="shared" si="20"/>
        <v>0</v>
      </c>
      <c r="AT19" s="69">
        <f t="shared" si="20"/>
        <v>0</v>
      </c>
      <c r="AU19" s="69">
        <f t="shared" si="20"/>
        <v>0</v>
      </c>
      <c r="AV19" s="69">
        <f t="shared" si="20"/>
        <v>0</v>
      </c>
      <c r="AW19" s="69">
        <f t="shared" si="20"/>
        <v>0</v>
      </c>
      <c r="AX19" s="69">
        <f t="shared" si="20"/>
        <v>0</v>
      </c>
      <c r="AY19" s="69">
        <f t="shared" si="20"/>
        <v>0</v>
      </c>
      <c r="AZ19" s="69">
        <f t="shared" si="20"/>
        <v>0</v>
      </c>
      <c r="BA19" s="69">
        <f t="shared" si="20"/>
        <v>0</v>
      </c>
      <c r="BB19" s="70">
        <f t="shared" si="20"/>
        <v>0</v>
      </c>
      <c r="BC19" s="68">
        <f t="shared" si="20"/>
        <v>0</v>
      </c>
      <c r="BD19" s="69">
        <f t="shared" si="20"/>
        <v>0</v>
      </c>
      <c r="BE19" s="69">
        <f t="shared" si="20"/>
        <v>0</v>
      </c>
      <c r="BF19" s="69">
        <f t="shared" si="20"/>
        <v>0</v>
      </c>
      <c r="BG19" s="69">
        <f t="shared" si="20"/>
        <v>0</v>
      </c>
      <c r="BH19" s="69">
        <f t="shared" si="20"/>
        <v>0</v>
      </c>
      <c r="BI19" s="69">
        <f t="shared" si="20"/>
        <v>0</v>
      </c>
      <c r="BJ19" s="69">
        <f t="shared" si="20"/>
        <v>0</v>
      </c>
      <c r="BK19" s="69">
        <f t="shared" si="20"/>
        <v>0</v>
      </c>
      <c r="BL19" s="70">
        <f t="shared" si="20"/>
        <v>0</v>
      </c>
      <c r="BM19" s="68">
        <f t="shared" ref="BM19:BV19" si="21">IF($D19&gt;BM16,1,0)</f>
        <v>0</v>
      </c>
      <c r="BN19" s="69">
        <f t="shared" si="21"/>
        <v>0</v>
      </c>
      <c r="BO19" s="69">
        <f t="shared" si="21"/>
        <v>0</v>
      </c>
      <c r="BP19" s="69">
        <f t="shared" si="21"/>
        <v>0</v>
      </c>
      <c r="BQ19" s="69">
        <f t="shared" si="21"/>
        <v>0</v>
      </c>
      <c r="BR19" s="69">
        <f t="shared" si="21"/>
        <v>0</v>
      </c>
      <c r="BS19" s="69">
        <f t="shared" si="21"/>
        <v>0</v>
      </c>
      <c r="BT19" s="69">
        <f t="shared" si="21"/>
        <v>0</v>
      </c>
      <c r="BU19" s="69">
        <f t="shared" si="21"/>
        <v>0</v>
      </c>
      <c r="BV19" s="70">
        <f t="shared" si="21"/>
        <v>0</v>
      </c>
    </row>
    <row r="20" spans="3:74" x14ac:dyDescent="0.35">
      <c r="C20" s="7" t="s">
        <v>813</v>
      </c>
      <c r="D20" s="179">
        <f>+'Summary All Indicators'!AH84</f>
        <v>36</v>
      </c>
      <c r="E20" s="68">
        <f t="shared" ref="E20:T22" si="22">IF($D20&gt;E$1,1,0)</f>
        <v>1</v>
      </c>
      <c r="F20" s="69">
        <f t="shared" si="22"/>
        <v>1</v>
      </c>
      <c r="G20" s="69">
        <f t="shared" si="22"/>
        <v>1</v>
      </c>
      <c r="H20" s="69">
        <f>IF($D20&gt;H$1,1,0)</f>
        <v>1</v>
      </c>
      <c r="I20" s="69">
        <f t="shared" si="22"/>
        <v>1</v>
      </c>
      <c r="J20" s="69">
        <f t="shared" si="22"/>
        <v>1</v>
      </c>
      <c r="K20" s="69">
        <f t="shared" si="22"/>
        <v>1</v>
      </c>
      <c r="L20" s="69">
        <f t="shared" si="22"/>
        <v>1</v>
      </c>
      <c r="M20" s="69">
        <f t="shared" si="22"/>
        <v>1</v>
      </c>
      <c r="N20" s="70">
        <f t="shared" si="22"/>
        <v>1</v>
      </c>
      <c r="O20" s="68">
        <f t="shared" si="22"/>
        <v>1</v>
      </c>
      <c r="P20" s="69">
        <f t="shared" si="22"/>
        <v>1</v>
      </c>
      <c r="Q20" s="69">
        <f t="shared" si="22"/>
        <v>1</v>
      </c>
      <c r="R20" s="69">
        <f t="shared" si="22"/>
        <v>1</v>
      </c>
      <c r="S20" s="69">
        <f t="shared" si="22"/>
        <v>1</v>
      </c>
      <c r="T20" s="69">
        <f t="shared" si="22"/>
        <v>1</v>
      </c>
      <c r="U20" s="69">
        <f t="shared" ref="U20:AJ22" si="23">IF($D20&gt;U$1,1,0)</f>
        <v>1</v>
      </c>
      <c r="V20" s="69">
        <f t="shared" si="23"/>
        <v>1</v>
      </c>
      <c r="W20" s="69">
        <f t="shared" si="23"/>
        <v>1</v>
      </c>
      <c r="X20" s="70">
        <f t="shared" si="23"/>
        <v>1</v>
      </c>
      <c r="Y20" s="68">
        <f t="shared" si="23"/>
        <v>1</v>
      </c>
      <c r="Z20" s="69">
        <f t="shared" si="23"/>
        <v>1</v>
      </c>
      <c r="AA20" s="69">
        <f t="shared" si="23"/>
        <v>1</v>
      </c>
      <c r="AB20" s="69">
        <f t="shared" si="23"/>
        <v>1</v>
      </c>
      <c r="AC20" s="69">
        <f t="shared" si="23"/>
        <v>1</v>
      </c>
      <c r="AD20" s="69">
        <f t="shared" si="23"/>
        <v>1</v>
      </c>
      <c r="AE20" s="69">
        <f t="shared" si="23"/>
        <v>1</v>
      </c>
      <c r="AF20" s="69">
        <f t="shared" si="23"/>
        <v>1</v>
      </c>
      <c r="AG20" s="69">
        <f t="shared" si="23"/>
        <v>1</v>
      </c>
      <c r="AH20" s="70">
        <f t="shared" si="23"/>
        <v>1</v>
      </c>
      <c r="AI20" s="68">
        <f t="shared" si="23"/>
        <v>1</v>
      </c>
      <c r="AJ20" s="69">
        <f t="shared" si="23"/>
        <v>1</v>
      </c>
      <c r="AK20" s="69">
        <f t="shared" ref="AK20:AZ22" si="24">IF($D20&gt;AK$1,1,0)</f>
        <v>1</v>
      </c>
      <c r="AL20" s="69">
        <f t="shared" si="24"/>
        <v>1</v>
      </c>
      <c r="AM20" s="69">
        <f t="shared" si="24"/>
        <v>1</v>
      </c>
      <c r="AN20" s="69">
        <f t="shared" si="24"/>
        <v>1</v>
      </c>
      <c r="AO20" s="69">
        <f t="shared" si="24"/>
        <v>0</v>
      </c>
      <c r="AP20" s="69">
        <f t="shared" si="24"/>
        <v>0</v>
      </c>
      <c r="AQ20" s="69">
        <f t="shared" si="24"/>
        <v>0</v>
      </c>
      <c r="AR20" s="70">
        <f t="shared" si="24"/>
        <v>0</v>
      </c>
      <c r="AS20" s="68">
        <f t="shared" si="24"/>
        <v>0</v>
      </c>
      <c r="AT20" s="69">
        <f t="shared" si="24"/>
        <v>0</v>
      </c>
      <c r="AU20" s="69">
        <f t="shared" si="24"/>
        <v>0</v>
      </c>
      <c r="AV20" s="69">
        <f t="shared" si="24"/>
        <v>0</v>
      </c>
      <c r="AW20" s="69">
        <f t="shared" si="24"/>
        <v>0</v>
      </c>
      <c r="AX20" s="69">
        <f t="shared" si="24"/>
        <v>0</v>
      </c>
      <c r="AY20" s="69">
        <f t="shared" si="24"/>
        <v>0</v>
      </c>
      <c r="AZ20" s="69">
        <f t="shared" si="24"/>
        <v>0</v>
      </c>
      <c r="BA20" s="69">
        <f t="shared" ref="BA20:BP22" si="25">IF($D20&gt;BA$1,1,0)</f>
        <v>0</v>
      </c>
      <c r="BB20" s="70">
        <f t="shared" si="25"/>
        <v>0</v>
      </c>
      <c r="BC20" s="68">
        <f t="shared" si="25"/>
        <v>0</v>
      </c>
      <c r="BD20" s="69">
        <f t="shared" si="25"/>
        <v>0</v>
      </c>
      <c r="BE20" s="69">
        <f t="shared" si="25"/>
        <v>0</v>
      </c>
      <c r="BF20" s="69">
        <f t="shared" si="25"/>
        <v>0</v>
      </c>
      <c r="BG20" s="69">
        <f t="shared" si="25"/>
        <v>0</v>
      </c>
      <c r="BH20" s="69">
        <f t="shared" si="25"/>
        <v>0</v>
      </c>
      <c r="BI20" s="69">
        <f t="shared" si="25"/>
        <v>0</v>
      </c>
      <c r="BJ20" s="69">
        <f t="shared" si="25"/>
        <v>0</v>
      </c>
      <c r="BK20" s="69">
        <f t="shared" si="25"/>
        <v>0</v>
      </c>
      <c r="BL20" s="70">
        <f t="shared" si="25"/>
        <v>0</v>
      </c>
      <c r="BM20" s="68">
        <f t="shared" si="25"/>
        <v>0</v>
      </c>
      <c r="BN20" s="69">
        <f t="shared" si="25"/>
        <v>0</v>
      </c>
      <c r="BO20" s="69">
        <f t="shared" si="25"/>
        <v>0</v>
      </c>
      <c r="BP20" s="69">
        <f t="shared" si="25"/>
        <v>0</v>
      </c>
      <c r="BQ20" s="69">
        <f t="shared" ref="BM20:BV22" si="26">IF($D20&gt;BQ$1,1,0)</f>
        <v>0</v>
      </c>
      <c r="BR20" s="69">
        <f t="shared" si="26"/>
        <v>0</v>
      </c>
      <c r="BS20" s="69">
        <f t="shared" si="26"/>
        <v>0</v>
      </c>
      <c r="BT20" s="69">
        <f t="shared" si="26"/>
        <v>0</v>
      </c>
      <c r="BU20" s="69">
        <f t="shared" si="26"/>
        <v>0</v>
      </c>
      <c r="BV20" s="70">
        <f t="shared" si="26"/>
        <v>0</v>
      </c>
    </row>
    <row r="21" spans="3:74" x14ac:dyDescent="0.35">
      <c r="C21" s="7" t="s">
        <v>814</v>
      </c>
      <c r="D21" s="179">
        <f>+'Summary All Indicators'!AI84</f>
        <v>35</v>
      </c>
      <c r="E21" s="68">
        <f t="shared" si="22"/>
        <v>1</v>
      </c>
      <c r="F21" s="69">
        <f t="shared" si="22"/>
        <v>1</v>
      </c>
      <c r="G21" s="69">
        <f t="shared" si="22"/>
        <v>1</v>
      </c>
      <c r="H21" s="69">
        <f t="shared" si="22"/>
        <v>1</v>
      </c>
      <c r="I21" s="69">
        <f t="shared" si="22"/>
        <v>1</v>
      </c>
      <c r="J21" s="69">
        <f t="shared" si="22"/>
        <v>1</v>
      </c>
      <c r="K21" s="69">
        <f t="shared" si="22"/>
        <v>1</v>
      </c>
      <c r="L21" s="69">
        <f t="shared" si="22"/>
        <v>1</v>
      </c>
      <c r="M21" s="69">
        <f t="shared" si="22"/>
        <v>1</v>
      </c>
      <c r="N21" s="70">
        <f t="shared" si="22"/>
        <v>1</v>
      </c>
      <c r="O21" s="68">
        <f t="shared" si="22"/>
        <v>1</v>
      </c>
      <c r="P21" s="69">
        <f t="shared" si="22"/>
        <v>1</v>
      </c>
      <c r="Q21" s="69">
        <f t="shared" si="22"/>
        <v>1</v>
      </c>
      <c r="R21" s="69">
        <f t="shared" si="22"/>
        <v>1</v>
      </c>
      <c r="S21" s="69">
        <f t="shared" si="22"/>
        <v>1</v>
      </c>
      <c r="T21" s="69">
        <f t="shared" si="22"/>
        <v>1</v>
      </c>
      <c r="U21" s="69">
        <f t="shared" si="23"/>
        <v>1</v>
      </c>
      <c r="V21" s="69">
        <f t="shared" si="23"/>
        <v>1</v>
      </c>
      <c r="W21" s="69">
        <f t="shared" si="23"/>
        <v>1</v>
      </c>
      <c r="X21" s="70">
        <f t="shared" si="23"/>
        <v>1</v>
      </c>
      <c r="Y21" s="68">
        <f t="shared" si="23"/>
        <v>1</v>
      </c>
      <c r="Z21" s="69">
        <f t="shared" si="23"/>
        <v>1</v>
      </c>
      <c r="AA21" s="69">
        <f t="shared" si="23"/>
        <v>1</v>
      </c>
      <c r="AB21" s="69">
        <f t="shared" si="23"/>
        <v>1</v>
      </c>
      <c r="AC21" s="69">
        <f t="shared" si="23"/>
        <v>1</v>
      </c>
      <c r="AD21" s="69">
        <f t="shared" si="23"/>
        <v>1</v>
      </c>
      <c r="AE21" s="69">
        <f t="shared" si="23"/>
        <v>1</v>
      </c>
      <c r="AF21" s="69">
        <f t="shared" si="23"/>
        <v>1</v>
      </c>
      <c r="AG21" s="69">
        <f t="shared" si="23"/>
        <v>1</v>
      </c>
      <c r="AH21" s="70">
        <f t="shared" si="23"/>
        <v>1</v>
      </c>
      <c r="AI21" s="68">
        <f t="shared" si="23"/>
        <v>1</v>
      </c>
      <c r="AJ21" s="69">
        <f t="shared" si="23"/>
        <v>1</v>
      </c>
      <c r="AK21" s="69">
        <f t="shared" si="24"/>
        <v>1</v>
      </c>
      <c r="AL21" s="69">
        <f t="shared" si="24"/>
        <v>1</v>
      </c>
      <c r="AM21" s="69">
        <f t="shared" si="24"/>
        <v>1</v>
      </c>
      <c r="AN21" s="69">
        <f t="shared" si="24"/>
        <v>0</v>
      </c>
      <c r="AO21" s="69">
        <f t="shared" si="24"/>
        <v>0</v>
      </c>
      <c r="AP21" s="69">
        <f t="shared" si="24"/>
        <v>0</v>
      </c>
      <c r="AQ21" s="69">
        <f t="shared" si="24"/>
        <v>0</v>
      </c>
      <c r="AR21" s="70">
        <f t="shared" si="24"/>
        <v>0</v>
      </c>
      <c r="AS21" s="68">
        <f t="shared" si="24"/>
        <v>0</v>
      </c>
      <c r="AT21" s="69">
        <f t="shared" si="24"/>
        <v>0</v>
      </c>
      <c r="AU21" s="69">
        <f t="shared" si="24"/>
        <v>0</v>
      </c>
      <c r="AV21" s="69">
        <f t="shared" si="24"/>
        <v>0</v>
      </c>
      <c r="AW21" s="69">
        <f t="shared" si="24"/>
        <v>0</v>
      </c>
      <c r="AX21" s="69">
        <f t="shared" si="24"/>
        <v>0</v>
      </c>
      <c r="AY21" s="69">
        <f t="shared" si="24"/>
        <v>0</v>
      </c>
      <c r="AZ21" s="69">
        <f t="shared" si="24"/>
        <v>0</v>
      </c>
      <c r="BA21" s="69">
        <f t="shared" si="25"/>
        <v>0</v>
      </c>
      <c r="BB21" s="70">
        <f t="shared" si="25"/>
        <v>0</v>
      </c>
      <c r="BC21" s="68">
        <f t="shared" si="25"/>
        <v>0</v>
      </c>
      <c r="BD21" s="69">
        <f t="shared" si="25"/>
        <v>0</v>
      </c>
      <c r="BE21" s="69">
        <f t="shared" si="25"/>
        <v>0</v>
      </c>
      <c r="BF21" s="69">
        <f t="shared" si="25"/>
        <v>0</v>
      </c>
      <c r="BG21" s="69">
        <f t="shared" si="25"/>
        <v>0</v>
      </c>
      <c r="BH21" s="69">
        <f t="shared" si="25"/>
        <v>0</v>
      </c>
      <c r="BI21" s="69">
        <f t="shared" si="25"/>
        <v>0</v>
      </c>
      <c r="BJ21" s="69">
        <f t="shared" si="25"/>
        <v>0</v>
      </c>
      <c r="BK21" s="69">
        <f t="shared" si="25"/>
        <v>0</v>
      </c>
      <c r="BL21" s="70">
        <f t="shared" si="25"/>
        <v>0</v>
      </c>
      <c r="BM21" s="68">
        <f t="shared" si="26"/>
        <v>0</v>
      </c>
      <c r="BN21" s="69">
        <f t="shared" si="26"/>
        <v>0</v>
      </c>
      <c r="BO21" s="69">
        <f t="shared" si="26"/>
        <v>0</v>
      </c>
      <c r="BP21" s="69">
        <f t="shared" si="26"/>
        <v>0</v>
      </c>
      <c r="BQ21" s="69">
        <f t="shared" si="26"/>
        <v>0</v>
      </c>
      <c r="BR21" s="69">
        <f t="shared" si="26"/>
        <v>0</v>
      </c>
      <c r="BS21" s="69">
        <f t="shared" si="26"/>
        <v>0</v>
      </c>
      <c r="BT21" s="69">
        <f t="shared" si="26"/>
        <v>0</v>
      </c>
      <c r="BU21" s="69">
        <f t="shared" si="26"/>
        <v>0</v>
      </c>
      <c r="BV21" s="70">
        <f t="shared" si="26"/>
        <v>0</v>
      </c>
    </row>
    <row r="22" spans="3:74" x14ac:dyDescent="0.35">
      <c r="C22" s="7" t="s">
        <v>434</v>
      </c>
      <c r="D22" s="179">
        <f>+'Summary All Indicators'!AJ84</f>
        <v>0</v>
      </c>
      <c r="E22" s="71">
        <f t="shared" si="22"/>
        <v>0</v>
      </c>
      <c r="F22" s="72">
        <f t="shared" si="22"/>
        <v>0</v>
      </c>
      <c r="G22" s="72">
        <f t="shared" si="22"/>
        <v>0</v>
      </c>
      <c r="H22" s="72">
        <f t="shared" si="22"/>
        <v>0</v>
      </c>
      <c r="I22" s="72">
        <f t="shared" si="22"/>
        <v>0</v>
      </c>
      <c r="J22" s="72">
        <f t="shared" si="22"/>
        <v>0</v>
      </c>
      <c r="K22" s="72">
        <f t="shared" si="22"/>
        <v>0</v>
      </c>
      <c r="L22" s="72">
        <f t="shared" si="22"/>
        <v>0</v>
      </c>
      <c r="M22" s="72">
        <f t="shared" si="22"/>
        <v>0</v>
      </c>
      <c r="N22" s="73">
        <f t="shared" si="22"/>
        <v>0</v>
      </c>
      <c r="O22" s="71">
        <f t="shared" si="22"/>
        <v>0</v>
      </c>
      <c r="P22" s="72">
        <f t="shared" si="22"/>
        <v>0</v>
      </c>
      <c r="Q22" s="72">
        <f t="shared" si="22"/>
        <v>0</v>
      </c>
      <c r="R22" s="72">
        <f t="shared" si="22"/>
        <v>0</v>
      </c>
      <c r="S22" s="72">
        <f t="shared" si="22"/>
        <v>0</v>
      </c>
      <c r="T22" s="72">
        <f t="shared" si="22"/>
        <v>0</v>
      </c>
      <c r="U22" s="72">
        <f t="shared" si="23"/>
        <v>0</v>
      </c>
      <c r="V22" s="72">
        <f t="shared" si="23"/>
        <v>0</v>
      </c>
      <c r="W22" s="72">
        <f t="shared" si="23"/>
        <v>0</v>
      </c>
      <c r="X22" s="73">
        <f t="shared" si="23"/>
        <v>0</v>
      </c>
      <c r="Y22" s="71">
        <f t="shared" si="23"/>
        <v>0</v>
      </c>
      <c r="Z22" s="72">
        <f t="shared" si="23"/>
        <v>0</v>
      </c>
      <c r="AA22" s="72">
        <f t="shared" si="23"/>
        <v>0</v>
      </c>
      <c r="AB22" s="72">
        <f t="shared" si="23"/>
        <v>0</v>
      </c>
      <c r="AC22" s="72">
        <f t="shared" si="23"/>
        <v>0</v>
      </c>
      <c r="AD22" s="72">
        <f t="shared" si="23"/>
        <v>0</v>
      </c>
      <c r="AE22" s="72">
        <f t="shared" si="23"/>
        <v>0</v>
      </c>
      <c r="AF22" s="72">
        <f t="shared" si="23"/>
        <v>0</v>
      </c>
      <c r="AG22" s="72">
        <f t="shared" si="23"/>
        <v>0</v>
      </c>
      <c r="AH22" s="73">
        <f t="shared" si="23"/>
        <v>0</v>
      </c>
      <c r="AI22" s="71">
        <f t="shared" si="23"/>
        <v>0</v>
      </c>
      <c r="AJ22" s="72">
        <f t="shared" si="23"/>
        <v>0</v>
      </c>
      <c r="AK22" s="72">
        <f t="shared" si="24"/>
        <v>0</v>
      </c>
      <c r="AL22" s="72">
        <f t="shared" si="24"/>
        <v>0</v>
      </c>
      <c r="AM22" s="72">
        <f t="shared" si="24"/>
        <v>0</v>
      </c>
      <c r="AN22" s="72">
        <f t="shared" si="24"/>
        <v>0</v>
      </c>
      <c r="AO22" s="72">
        <f t="shared" si="24"/>
        <v>0</v>
      </c>
      <c r="AP22" s="72">
        <f t="shared" si="24"/>
        <v>0</v>
      </c>
      <c r="AQ22" s="72">
        <f t="shared" si="24"/>
        <v>0</v>
      </c>
      <c r="AR22" s="73">
        <f t="shared" si="24"/>
        <v>0</v>
      </c>
      <c r="AS22" s="71">
        <f t="shared" si="24"/>
        <v>0</v>
      </c>
      <c r="AT22" s="72">
        <f t="shared" si="24"/>
        <v>0</v>
      </c>
      <c r="AU22" s="72">
        <f t="shared" si="24"/>
        <v>0</v>
      </c>
      <c r="AV22" s="72">
        <f t="shared" si="24"/>
        <v>0</v>
      </c>
      <c r="AW22" s="72">
        <f t="shared" si="24"/>
        <v>0</v>
      </c>
      <c r="AX22" s="72">
        <f t="shared" si="24"/>
        <v>0</v>
      </c>
      <c r="AY22" s="72">
        <f t="shared" si="24"/>
        <v>0</v>
      </c>
      <c r="AZ22" s="72">
        <f t="shared" si="24"/>
        <v>0</v>
      </c>
      <c r="BA22" s="72">
        <f t="shared" si="25"/>
        <v>0</v>
      </c>
      <c r="BB22" s="73">
        <f t="shared" si="25"/>
        <v>0</v>
      </c>
      <c r="BC22" s="71">
        <f t="shared" si="25"/>
        <v>0</v>
      </c>
      <c r="BD22" s="72">
        <f t="shared" si="25"/>
        <v>0</v>
      </c>
      <c r="BE22" s="72">
        <f t="shared" si="25"/>
        <v>0</v>
      </c>
      <c r="BF22" s="72">
        <f t="shared" si="25"/>
        <v>0</v>
      </c>
      <c r="BG22" s="72">
        <f t="shared" si="25"/>
        <v>0</v>
      </c>
      <c r="BH22" s="72">
        <f t="shared" si="25"/>
        <v>0</v>
      </c>
      <c r="BI22" s="72">
        <f t="shared" si="25"/>
        <v>0</v>
      </c>
      <c r="BJ22" s="72">
        <f t="shared" si="25"/>
        <v>0</v>
      </c>
      <c r="BK22" s="72">
        <f t="shared" si="25"/>
        <v>0</v>
      </c>
      <c r="BL22" s="73">
        <f t="shared" si="25"/>
        <v>0</v>
      </c>
      <c r="BM22" s="71">
        <f t="shared" si="26"/>
        <v>0</v>
      </c>
      <c r="BN22" s="72">
        <f t="shared" si="26"/>
        <v>0</v>
      </c>
      <c r="BO22" s="72">
        <f t="shared" si="26"/>
        <v>0</v>
      </c>
      <c r="BP22" s="72">
        <f t="shared" si="26"/>
        <v>0</v>
      </c>
      <c r="BQ22" s="72">
        <f t="shared" si="26"/>
        <v>0</v>
      </c>
      <c r="BR22" s="72">
        <f t="shared" si="26"/>
        <v>0</v>
      </c>
      <c r="BS22" s="72">
        <f t="shared" si="26"/>
        <v>0</v>
      </c>
      <c r="BT22" s="72">
        <f t="shared" si="26"/>
        <v>0</v>
      </c>
      <c r="BU22" s="72">
        <f t="shared" si="26"/>
        <v>0</v>
      </c>
      <c r="BV22" s="73">
        <f t="shared" si="26"/>
        <v>0</v>
      </c>
    </row>
  </sheetData>
  <sheetProtection algorithmName="SHA-512" hashValue="fbO7euI+eVtPDvJiDuakyTVSSN3oaAxE6jetEULYzK6Pugxdw8/FNlGKQTfWow/JRI+uxicLI6k6wlEHjYADTA==" saltValue="ZSE1twfmk6lzsuSH5argzw==" spinCount="100000" sheet="1" objects="1" scenarios="1"/>
  <mergeCells count="24">
    <mergeCell ref="C17:BV17"/>
    <mergeCell ref="E18:N18"/>
    <mergeCell ref="O18:X18"/>
    <mergeCell ref="Y18:AH18"/>
    <mergeCell ref="AI18:AR18"/>
    <mergeCell ref="AS18:BB18"/>
    <mergeCell ref="BC18:BL18"/>
    <mergeCell ref="BM18:BV18"/>
    <mergeCell ref="C10:BV10"/>
    <mergeCell ref="E11:N11"/>
    <mergeCell ref="O11:X11"/>
    <mergeCell ref="Y11:AH11"/>
    <mergeCell ref="AI11:AR11"/>
    <mergeCell ref="AS11:BB11"/>
    <mergeCell ref="BC11:BL11"/>
    <mergeCell ref="BM11:BV11"/>
    <mergeCell ref="BC3:BL3"/>
    <mergeCell ref="BM3:BV3"/>
    <mergeCell ref="C2:BV2"/>
    <mergeCell ref="E3:N3"/>
    <mergeCell ref="O3:X3"/>
    <mergeCell ref="Y3:AH3"/>
    <mergeCell ref="AI3:AR3"/>
    <mergeCell ref="AS3:BB3"/>
  </mergeCells>
  <conditionalFormatting sqref="E4:BL4">
    <cfRule type="cellIs" dxfId="446" priority="24" operator="equal">
      <formula>1</formula>
    </cfRule>
  </conditionalFormatting>
  <conditionalFormatting sqref="E5:BL5">
    <cfRule type="cellIs" dxfId="445" priority="23" operator="equal">
      <formula>1</formula>
    </cfRule>
  </conditionalFormatting>
  <conditionalFormatting sqref="E6:BL6">
    <cfRule type="cellIs" dxfId="444" priority="22" operator="equal">
      <formula>1</formula>
    </cfRule>
  </conditionalFormatting>
  <conditionalFormatting sqref="E8:BS8 E7:BL7">
    <cfRule type="cellIs" dxfId="443" priority="21" operator="equal">
      <formula>1</formula>
    </cfRule>
  </conditionalFormatting>
  <conditionalFormatting sqref="E12:BL12">
    <cfRule type="cellIs" dxfId="442" priority="20" operator="equal">
      <formula>1</formula>
    </cfRule>
  </conditionalFormatting>
  <conditionalFormatting sqref="E13:BL13">
    <cfRule type="cellIs" dxfId="441" priority="19" operator="equal">
      <formula>1</formula>
    </cfRule>
  </conditionalFormatting>
  <conditionalFormatting sqref="E14:BL14">
    <cfRule type="cellIs" dxfId="440" priority="18" operator="equal">
      <formula>1</formula>
    </cfRule>
  </conditionalFormatting>
  <conditionalFormatting sqref="E15:BL15">
    <cfRule type="cellIs" dxfId="439" priority="17" operator="equal">
      <formula>1</formula>
    </cfRule>
  </conditionalFormatting>
  <conditionalFormatting sqref="E19:BL19">
    <cfRule type="cellIs" dxfId="438" priority="16" operator="equal">
      <formula>1</formula>
    </cfRule>
  </conditionalFormatting>
  <conditionalFormatting sqref="E20:BL20">
    <cfRule type="cellIs" dxfId="437" priority="15" operator="equal">
      <formula>1</formula>
    </cfRule>
  </conditionalFormatting>
  <conditionalFormatting sqref="E21:BL21">
    <cfRule type="cellIs" dxfId="436" priority="14" operator="equal">
      <formula>1</formula>
    </cfRule>
  </conditionalFormatting>
  <conditionalFormatting sqref="E22:BL22">
    <cfRule type="cellIs" dxfId="435" priority="13" operator="equal">
      <formula>1</formula>
    </cfRule>
  </conditionalFormatting>
  <conditionalFormatting sqref="BM4:BV4">
    <cfRule type="cellIs" dxfId="434" priority="12" operator="equal">
      <formula>1</formula>
    </cfRule>
  </conditionalFormatting>
  <conditionalFormatting sqref="BM5:BV5">
    <cfRule type="cellIs" dxfId="433" priority="11" operator="equal">
      <formula>1</formula>
    </cfRule>
  </conditionalFormatting>
  <conditionalFormatting sqref="BM6:BV6">
    <cfRule type="cellIs" dxfId="432" priority="10" operator="equal">
      <formula>1</formula>
    </cfRule>
  </conditionalFormatting>
  <conditionalFormatting sqref="BM7:BV7">
    <cfRule type="cellIs" dxfId="431" priority="9" operator="equal">
      <formula>1</formula>
    </cfRule>
  </conditionalFormatting>
  <conditionalFormatting sqref="BM12:BV12">
    <cfRule type="cellIs" dxfId="430" priority="8" operator="equal">
      <formula>1</formula>
    </cfRule>
  </conditionalFormatting>
  <conditionalFormatting sqref="BM13:BV13">
    <cfRule type="cellIs" dxfId="429" priority="7" operator="equal">
      <formula>1</formula>
    </cfRule>
  </conditionalFormatting>
  <conditionalFormatting sqref="BM14:BV14">
    <cfRule type="cellIs" dxfId="428" priority="6" operator="equal">
      <formula>1</formula>
    </cfRule>
  </conditionalFormatting>
  <conditionalFormatting sqref="BM15:BV15">
    <cfRule type="cellIs" dxfId="427" priority="5" operator="equal">
      <formula>1</formula>
    </cfRule>
  </conditionalFormatting>
  <conditionalFormatting sqref="BM19:BV19">
    <cfRule type="cellIs" dxfId="426" priority="4" operator="equal">
      <formula>1</formula>
    </cfRule>
  </conditionalFormatting>
  <conditionalFormatting sqref="BM20:BV20">
    <cfRule type="cellIs" dxfId="425" priority="3" operator="equal">
      <formula>1</formula>
    </cfRule>
  </conditionalFormatting>
  <conditionalFormatting sqref="BM21:BV21">
    <cfRule type="cellIs" dxfId="424" priority="2" operator="equal">
      <formula>1</formula>
    </cfRule>
  </conditionalFormatting>
  <conditionalFormatting sqref="BM22:BV22">
    <cfRule type="cellIs" dxfId="423" priority="1" operator="equal">
      <formula>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44"/>
  <sheetViews>
    <sheetView showGridLines="0" topLeftCell="D15" workbookViewId="0">
      <selection activeCell="R5" sqref="R5"/>
    </sheetView>
  </sheetViews>
  <sheetFormatPr defaultColWidth="8.81640625" defaultRowHeight="14.5" x14ac:dyDescent="0.35"/>
  <cols>
    <col min="1" max="2" width="9.453125" customWidth="1"/>
  </cols>
  <sheetData>
    <row r="1" spans="1:22" s="10" customFormat="1" x14ac:dyDescent="0.35">
      <c r="A1" s="150"/>
      <c r="D1" s="10">
        <v>0</v>
      </c>
      <c r="H1" s="10">
        <v>0</v>
      </c>
      <c r="L1" s="150"/>
      <c r="M1" s="150"/>
      <c r="N1" s="150"/>
      <c r="O1" s="150"/>
      <c r="P1" s="150"/>
      <c r="Q1" s="150"/>
      <c r="R1" s="150"/>
      <c r="S1" s="150"/>
      <c r="T1" s="150"/>
      <c r="U1" s="150"/>
      <c r="V1" s="150"/>
    </row>
    <row r="2" spans="1:22" s="10" customFormat="1" x14ac:dyDescent="0.35">
      <c r="A2" s="150"/>
      <c r="C2" s="10" t="s">
        <v>4</v>
      </c>
      <c r="D2" s="10">
        <v>10</v>
      </c>
      <c r="G2" s="10" t="s">
        <v>4</v>
      </c>
      <c r="H2" s="10">
        <v>10</v>
      </c>
      <c r="L2" s="150"/>
      <c r="M2" s="150"/>
      <c r="N2" s="150"/>
      <c r="O2" s="150"/>
      <c r="P2" s="150"/>
      <c r="Q2" s="150"/>
      <c r="R2" s="150"/>
      <c r="S2" s="150"/>
      <c r="T2" s="150"/>
      <c r="U2" s="150"/>
      <c r="V2" s="150"/>
    </row>
    <row r="3" spans="1:22" s="10" customFormat="1" x14ac:dyDescent="0.35">
      <c r="A3" s="150"/>
      <c r="C3" s="10" t="s">
        <v>3</v>
      </c>
      <c r="D3" s="10">
        <v>10</v>
      </c>
      <c r="G3" s="10" t="s">
        <v>3</v>
      </c>
      <c r="H3" s="10">
        <v>10</v>
      </c>
      <c r="L3" s="150"/>
      <c r="M3" s="150"/>
      <c r="N3" s="150"/>
      <c r="O3" s="150"/>
      <c r="P3" s="150"/>
      <c r="Q3" s="150"/>
      <c r="R3" s="150"/>
      <c r="S3" s="150"/>
      <c r="T3" s="150"/>
      <c r="U3" s="150"/>
      <c r="V3" s="150"/>
    </row>
    <row r="4" spans="1:22" s="10" customFormat="1" x14ac:dyDescent="0.35">
      <c r="A4" s="150"/>
      <c r="C4" s="10" t="s">
        <v>2</v>
      </c>
      <c r="D4" s="10">
        <v>10</v>
      </c>
      <c r="G4" s="10" t="s">
        <v>2</v>
      </c>
      <c r="H4" s="10">
        <v>10</v>
      </c>
      <c r="L4" s="150"/>
      <c r="M4" s="150"/>
      <c r="N4" s="150"/>
      <c r="O4" s="150"/>
      <c r="P4" s="150"/>
      <c r="Q4" s="150"/>
      <c r="R4" s="150"/>
      <c r="S4" s="150"/>
      <c r="T4" s="150"/>
      <c r="U4" s="150"/>
      <c r="V4" s="150"/>
    </row>
    <row r="5" spans="1:22" s="10" customFormat="1" x14ac:dyDescent="0.35">
      <c r="A5" s="150"/>
      <c r="C5" s="10" t="s">
        <v>1</v>
      </c>
      <c r="D5" s="10">
        <v>10</v>
      </c>
      <c r="G5" s="10" t="s">
        <v>1</v>
      </c>
      <c r="H5" s="10">
        <v>10</v>
      </c>
      <c r="L5" s="150"/>
      <c r="M5" s="150"/>
      <c r="N5" s="150"/>
      <c r="O5" s="150"/>
      <c r="P5" s="150"/>
      <c r="Q5" s="150"/>
      <c r="R5" s="150"/>
      <c r="S5" s="150"/>
      <c r="T5" s="150"/>
      <c r="U5" s="150"/>
      <c r="V5" s="150"/>
    </row>
    <row r="6" spans="1:22" s="10" customFormat="1" x14ac:dyDescent="0.35">
      <c r="A6" s="150"/>
      <c r="D6" s="10">
        <f>SUM(D1:D5)</f>
        <v>40</v>
      </c>
      <c r="H6" s="10">
        <f>SUM(H1:H5)</f>
        <v>40</v>
      </c>
      <c r="L6" s="150"/>
      <c r="M6" s="150"/>
      <c r="N6" s="150"/>
      <c r="O6" s="150"/>
      <c r="P6" s="150"/>
      <c r="Q6" s="150"/>
      <c r="R6" s="150"/>
      <c r="S6" s="150"/>
      <c r="T6" s="150"/>
      <c r="U6" s="150"/>
      <c r="V6" s="150"/>
    </row>
    <row r="7" spans="1:22" s="10" customFormat="1" x14ac:dyDescent="0.35">
      <c r="A7" s="150"/>
      <c r="L7" s="150"/>
      <c r="M7" s="150"/>
      <c r="N7" s="150"/>
      <c r="O7" s="150"/>
      <c r="P7" s="150"/>
      <c r="Q7" s="150"/>
      <c r="R7" s="150"/>
      <c r="S7" s="150"/>
      <c r="T7" s="150"/>
      <c r="U7" s="150"/>
      <c r="V7" s="150"/>
    </row>
    <row r="8" spans="1:22" s="10" customFormat="1" x14ac:dyDescent="0.35">
      <c r="A8" s="150"/>
      <c r="C8" s="10" t="s">
        <v>462</v>
      </c>
      <c r="D8" s="10">
        <f>E8-(D9/2)</f>
        <v>24.083333333333336</v>
      </c>
      <c r="E8" s="107">
        <f>'Summary of Scores'!$E$66*4*10-5</f>
        <v>24.583333333333336</v>
      </c>
      <c r="G8" s="10" t="s">
        <v>462</v>
      </c>
      <c r="H8" s="10">
        <f>I8-(H9/2)</f>
        <v>22.833333333333336</v>
      </c>
      <c r="I8" s="107">
        <f>'Summary of Scores'!$M$66*4*10-5</f>
        <v>23.333333333333336</v>
      </c>
      <c r="L8" s="150"/>
      <c r="M8" s="150"/>
      <c r="N8" s="150"/>
      <c r="O8" s="150"/>
      <c r="P8" s="150"/>
      <c r="Q8" s="150"/>
      <c r="R8" s="150"/>
      <c r="S8" s="150"/>
      <c r="T8" s="150"/>
      <c r="U8" s="150"/>
      <c r="V8" s="150"/>
    </row>
    <row r="9" spans="1:22" s="10" customFormat="1" x14ac:dyDescent="0.35">
      <c r="A9" s="150"/>
      <c r="C9" s="10" t="s">
        <v>463</v>
      </c>
      <c r="D9" s="10">
        <v>1</v>
      </c>
      <c r="G9" s="10" t="s">
        <v>463</v>
      </c>
      <c r="H9" s="10">
        <v>1</v>
      </c>
      <c r="L9" s="150"/>
      <c r="M9" s="150"/>
      <c r="N9" s="150"/>
      <c r="O9" s="150"/>
      <c r="P9" s="150"/>
      <c r="Q9" s="150"/>
      <c r="R9" s="150"/>
      <c r="S9" s="150"/>
      <c r="T9" s="150"/>
      <c r="U9" s="150"/>
      <c r="V9" s="150"/>
    </row>
    <row r="10" spans="1:22" s="10" customFormat="1" x14ac:dyDescent="0.35">
      <c r="A10" s="150"/>
      <c r="C10" s="10" t="s">
        <v>384</v>
      </c>
      <c r="D10" s="10">
        <f>SUM(D1:D6)-SUM(D8:D9)</f>
        <v>54.916666666666664</v>
      </c>
      <c r="G10" s="10" t="s">
        <v>384</v>
      </c>
      <c r="H10" s="10">
        <f>SUM(H1:H6)-SUM(H8:H9)</f>
        <v>56.166666666666664</v>
      </c>
      <c r="L10" s="150"/>
      <c r="M10" s="150"/>
      <c r="N10" s="150"/>
      <c r="O10" s="150"/>
      <c r="P10" s="150"/>
      <c r="Q10" s="150"/>
      <c r="R10" s="150"/>
      <c r="S10" s="150"/>
      <c r="T10" s="150"/>
      <c r="U10" s="150"/>
      <c r="V10" s="150"/>
    </row>
    <row r="11" spans="1:22" s="10" customFormat="1" x14ac:dyDescent="0.35">
      <c r="A11" s="150"/>
      <c r="L11" s="150"/>
      <c r="M11" s="150"/>
      <c r="N11" s="150"/>
      <c r="O11" s="150"/>
      <c r="P11" s="150"/>
      <c r="Q11" s="150"/>
      <c r="R11" s="150"/>
      <c r="S11" s="150"/>
      <c r="T11" s="150"/>
      <c r="U11" s="150"/>
      <c r="V11" s="150"/>
    </row>
    <row r="12" spans="1:22" x14ac:dyDescent="0.35">
      <c r="A12" s="150"/>
      <c r="B12" s="10"/>
      <c r="C12" s="10"/>
      <c r="D12" s="10"/>
      <c r="E12" s="10"/>
      <c r="F12" s="10"/>
      <c r="G12" s="10"/>
      <c r="H12" s="10"/>
      <c r="I12" s="10"/>
      <c r="J12" s="10"/>
      <c r="K12" s="10"/>
      <c r="L12" s="150"/>
      <c r="M12" s="150"/>
      <c r="N12" s="150"/>
      <c r="O12" s="150"/>
      <c r="P12" s="150"/>
      <c r="Q12" s="150"/>
      <c r="R12" s="150"/>
      <c r="S12" s="150"/>
      <c r="T12" s="150"/>
      <c r="U12" s="150"/>
      <c r="V12" s="150"/>
    </row>
    <row r="13" spans="1:22" x14ac:dyDescent="0.35">
      <c r="A13" s="150"/>
      <c r="B13" s="150"/>
      <c r="C13" s="150"/>
      <c r="D13" s="150"/>
      <c r="E13" s="150"/>
      <c r="F13" s="150"/>
      <c r="G13" s="150"/>
      <c r="H13" s="150"/>
      <c r="I13" s="150"/>
      <c r="J13" s="150"/>
      <c r="K13" s="150"/>
      <c r="L13" s="150"/>
      <c r="M13" s="150"/>
      <c r="N13" s="150"/>
      <c r="O13" s="150"/>
      <c r="P13" s="150"/>
      <c r="Q13" s="150"/>
      <c r="R13" s="150"/>
      <c r="S13" s="150"/>
      <c r="T13" s="150"/>
      <c r="U13" s="150"/>
      <c r="V13" s="150"/>
    </row>
    <row r="14" spans="1:22" x14ac:dyDescent="0.35">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x14ac:dyDescent="0.35">
      <c r="A15" s="150"/>
      <c r="B15" s="150"/>
      <c r="C15" s="150"/>
      <c r="D15" s="150"/>
      <c r="E15" s="150"/>
      <c r="F15" s="150"/>
      <c r="G15" s="150"/>
      <c r="H15" s="150"/>
      <c r="I15" s="150"/>
      <c r="J15" s="150"/>
      <c r="K15" s="150"/>
      <c r="L15" s="150"/>
      <c r="M15" s="150"/>
      <c r="N15" s="150"/>
      <c r="O15" s="150"/>
      <c r="P15" s="150"/>
      <c r="Q15" s="150"/>
      <c r="R15" s="150"/>
      <c r="S15" s="150"/>
      <c r="T15" s="150"/>
      <c r="U15" s="150"/>
      <c r="V15" s="150"/>
    </row>
    <row r="16" spans="1:22" x14ac:dyDescent="0.35">
      <c r="A16" s="150"/>
      <c r="B16" s="150"/>
      <c r="C16" s="150"/>
      <c r="D16" s="150"/>
      <c r="E16" s="150"/>
      <c r="F16" s="150"/>
      <c r="G16" s="150"/>
      <c r="H16" s="150"/>
      <c r="I16" s="150"/>
      <c r="J16" s="150"/>
      <c r="K16" s="150"/>
      <c r="L16" s="150"/>
      <c r="M16" s="150"/>
      <c r="N16" s="150"/>
      <c r="O16" s="150"/>
      <c r="P16" s="150"/>
      <c r="Q16" s="150"/>
      <c r="R16" s="150"/>
      <c r="S16" s="150"/>
      <c r="T16" s="150"/>
      <c r="U16" s="150"/>
      <c r="V16" s="150"/>
    </row>
    <row r="17" s="108" customFormat="1" x14ac:dyDescent="0.35"/>
    <row r="18" s="108" customFormat="1" x14ac:dyDescent="0.35"/>
    <row r="19" s="108" customFormat="1" x14ac:dyDescent="0.35"/>
    <row r="20" s="108" customFormat="1" x14ac:dyDescent="0.35"/>
    <row r="21" s="108" customFormat="1" x14ac:dyDescent="0.35"/>
    <row r="22" s="108" customFormat="1" x14ac:dyDescent="0.35"/>
    <row r="23" s="108" customFormat="1" x14ac:dyDescent="0.35"/>
    <row r="24" s="108" customFormat="1" x14ac:dyDescent="0.35"/>
    <row r="25" s="108" customFormat="1" x14ac:dyDescent="0.35"/>
    <row r="26" s="108" customFormat="1" x14ac:dyDescent="0.35"/>
    <row r="27" s="108" customFormat="1" x14ac:dyDescent="0.35"/>
    <row r="28" s="108" customFormat="1" x14ac:dyDescent="0.35"/>
    <row r="29" s="108" customFormat="1" x14ac:dyDescent="0.35"/>
    <row r="30" s="108" customFormat="1" x14ac:dyDescent="0.35"/>
    <row r="31" s="108" customFormat="1" x14ac:dyDescent="0.35"/>
    <row r="32" s="108" customFormat="1" x14ac:dyDescent="0.35"/>
    <row r="33" s="108" customFormat="1" x14ac:dyDescent="0.35"/>
    <row r="34" s="108" customFormat="1" x14ac:dyDescent="0.35"/>
    <row r="35" s="108" customFormat="1" x14ac:dyDescent="0.35"/>
    <row r="36" s="108" customFormat="1" x14ac:dyDescent="0.35"/>
    <row r="37" s="108" customFormat="1" x14ac:dyDescent="0.35"/>
    <row r="38" s="108" customFormat="1" x14ac:dyDescent="0.35"/>
    <row r="39" s="108" customFormat="1" x14ac:dyDescent="0.35"/>
    <row r="40" s="108" customFormat="1" x14ac:dyDescent="0.35"/>
    <row r="41" s="108" customFormat="1" x14ac:dyDescent="0.35"/>
    <row r="42" s="108" customFormat="1" x14ac:dyDescent="0.35"/>
    <row r="43" s="108" customFormat="1" x14ac:dyDescent="0.35"/>
    <row r="44" s="108" customFormat="1" x14ac:dyDescent="0.35"/>
  </sheetData>
  <sheetProtection algorithmName="SHA-512" hashValue="IBLlWMnlpQDMTSkei31oH8XOekM9xUv1/99FLbX9tFPWKiIcaJuMSIUQrPUdQTWV2uJ/hEKCvnU4/mZSdRIq3g==" saltValue="BzoQimMwKVN3TuLImIouhw==" spinCount="100000" sheet="1" objects="1" scenarios="1"/>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T29"/>
  <sheetViews>
    <sheetView showGridLines="0" topLeftCell="B1" zoomScaleNormal="100" zoomScaleSheetLayoutView="100" workbookViewId="0">
      <selection activeCell="BE25" sqref="BE25"/>
    </sheetView>
  </sheetViews>
  <sheetFormatPr defaultColWidth="8.81640625" defaultRowHeight="14.5" x14ac:dyDescent="0.35"/>
  <cols>
    <col min="1" max="1" width="0" hidden="1" customWidth="1"/>
    <col min="2" max="2" width="21.81640625" customWidth="1"/>
    <col min="3" max="3" width="7.453125" customWidth="1"/>
    <col min="4" max="4" width="0" hidden="1" customWidth="1"/>
    <col min="5" max="5" width="8.81640625" style="151"/>
    <col min="6" max="6" width="7.1796875" hidden="1" customWidth="1"/>
    <col min="7" max="46" width="0.54296875" customWidth="1"/>
  </cols>
  <sheetData>
    <row r="1" spans="2:46" x14ac:dyDescent="0.35">
      <c r="G1">
        <v>0</v>
      </c>
      <c r="H1">
        <v>2.5000000000000001E-2</v>
      </c>
      <c r="I1">
        <v>0.05</v>
      </c>
      <c r="J1">
        <v>7.4999999999999997E-2</v>
      </c>
      <c r="K1">
        <v>0.1</v>
      </c>
      <c r="L1">
        <v>0.125</v>
      </c>
      <c r="M1">
        <v>0.15</v>
      </c>
      <c r="N1">
        <v>0.17499999999999999</v>
      </c>
      <c r="O1">
        <v>0.2</v>
      </c>
      <c r="P1">
        <v>0.22500000000000001</v>
      </c>
      <c r="Q1">
        <v>0.25</v>
      </c>
      <c r="R1">
        <v>0.27500000000000002</v>
      </c>
      <c r="S1">
        <v>0.3</v>
      </c>
      <c r="T1">
        <v>0.32500000000000001</v>
      </c>
      <c r="U1">
        <v>0.35</v>
      </c>
      <c r="V1">
        <v>0.375</v>
      </c>
      <c r="W1">
        <v>0.4</v>
      </c>
      <c r="X1">
        <v>0.42499999999999999</v>
      </c>
      <c r="Y1">
        <v>0.45</v>
      </c>
      <c r="Z1">
        <v>0.47499999999999998</v>
      </c>
      <c r="AA1">
        <v>0.5</v>
      </c>
      <c r="AB1">
        <v>0.52500000000000002</v>
      </c>
      <c r="AC1">
        <v>0.55000000000000004</v>
      </c>
      <c r="AD1">
        <v>0.57499999999999996</v>
      </c>
      <c r="AE1">
        <v>0.6</v>
      </c>
      <c r="AF1">
        <v>0.625</v>
      </c>
      <c r="AG1">
        <v>0.65</v>
      </c>
      <c r="AH1">
        <v>0.67500000000000004</v>
      </c>
      <c r="AI1">
        <v>0.7</v>
      </c>
      <c r="AJ1">
        <v>0.72499999999999998</v>
      </c>
      <c r="AK1">
        <v>0.75</v>
      </c>
      <c r="AL1">
        <v>0.77500000000000002</v>
      </c>
      <c r="AM1">
        <v>0.8</v>
      </c>
      <c r="AN1">
        <v>0.82499999999999996</v>
      </c>
      <c r="AO1">
        <v>0.85</v>
      </c>
      <c r="AP1">
        <v>0.875</v>
      </c>
      <c r="AQ1">
        <v>0.9</v>
      </c>
      <c r="AR1">
        <v>0.92500000000000004</v>
      </c>
      <c r="AS1">
        <v>0.95</v>
      </c>
      <c r="AT1">
        <v>0.97499999999999998</v>
      </c>
    </row>
    <row r="2" spans="2:46" x14ac:dyDescent="0.35">
      <c r="B2" s="8" t="s">
        <v>155</v>
      </c>
      <c r="C2" s="8" t="s">
        <v>389</v>
      </c>
      <c r="D2" s="8" t="s">
        <v>451</v>
      </c>
      <c r="E2" s="152" t="s">
        <v>0</v>
      </c>
      <c r="F2" s="44" t="s">
        <v>386</v>
      </c>
      <c r="G2" s="214">
        <v>0.25</v>
      </c>
      <c r="H2" s="215"/>
      <c r="I2" s="215"/>
      <c r="J2" s="215"/>
      <c r="K2" s="215"/>
      <c r="L2" s="215"/>
      <c r="M2" s="215"/>
      <c r="N2" s="215"/>
      <c r="O2" s="215"/>
      <c r="P2" s="216"/>
      <c r="Q2" s="214">
        <v>0.5</v>
      </c>
      <c r="R2" s="215"/>
      <c r="S2" s="215"/>
      <c r="T2" s="215"/>
      <c r="U2" s="215"/>
      <c r="V2" s="215"/>
      <c r="W2" s="215"/>
      <c r="X2" s="215"/>
      <c r="Y2" s="215"/>
      <c r="Z2" s="216"/>
      <c r="AA2" s="214">
        <v>0.75</v>
      </c>
      <c r="AB2" s="215"/>
      <c r="AC2" s="215"/>
      <c r="AD2" s="215"/>
      <c r="AE2" s="215"/>
      <c r="AF2" s="215"/>
      <c r="AG2" s="215"/>
      <c r="AH2" s="215"/>
      <c r="AI2" s="215"/>
      <c r="AJ2" s="216"/>
      <c r="AK2" s="214">
        <v>1</v>
      </c>
      <c r="AL2" s="215"/>
      <c r="AM2" s="215"/>
      <c r="AN2" s="215"/>
      <c r="AO2" s="215"/>
      <c r="AP2" s="215"/>
      <c r="AQ2" s="215"/>
      <c r="AR2" s="215"/>
      <c r="AS2" s="215"/>
      <c r="AT2" s="216"/>
    </row>
    <row r="3" spans="2:46" ht="16" customHeight="1" x14ac:dyDescent="0.35">
      <c r="B3" s="217" t="s">
        <v>453</v>
      </c>
      <c r="C3" s="106">
        <f>Configuration!B1-1</f>
        <v>2018</v>
      </c>
      <c r="D3" s="87" t="s">
        <v>452</v>
      </c>
      <c r="E3" s="153">
        <f>'Summary All Indicators'!AT4</f>
        <v>0.52500000000000002</v>
      </c>
      <c r="F3" s="9"/>
      <c r="G3" s="93"/>
      <c r="H3" s="94"/>
      <c r="I3" s="94"/>
      <c r="J3" s="94"/>
      <c r="K3" s="94"/>
      <c r="L3" s="94"/>
      <c r="M3" s="94"/>
      <c r="N3" s="94"/>
      <c r="O3" s="94"/>
      <c r="P3" s="95"/>
      <c r="Q3" s="93"/>
      <c r="R3" s="88"/>
      <c r="S3" s="88"/>
      <c r="T3" s="88"/>
      <c r="U3" s="88"/>
      <c r="V3" s="88"/>
      <c r="W3" s="88"/>
      <c r="X3" s="88"/>
      <c r="Y3" s="88"/>
      <c r="Z3" s="91"/>
      <c r="AA3" s="92"/>
      <c r="AB3" s="88"/>
      <c r="AC3" s="88"/>
      <c r="AD3" s="88"/>
      <c r="AE3" s="88"/>
      <c r="AF3" s="88"/>
      <c r="AG3" s="88"/>
      <c r="AH3" s="88"/>
      <c r="AI3" s="88"/>
      <c r="AJ3" s="91"/>
      <c r="AK3" s="88"/>
      <c r="AL3" s="88"/>
      <c r="AM3" s="88"/>
      <c r="AN3" s="88"/>
      <c r="AO3" s="88"/>
      <c r="AP3" s="88"/>
      <c r="AQ3" s="88"/>
      <c r="AR3" s="88"/>
      <c r="AS3" s="88"/>
      <c r="AT3" s="91"/>
    </row>
    <row r="4" spans="2:46" x14ac:dyDescent="0.35">
      <c r="B4" s="217"/>
      <c r="C4" s="106">
        <f>C3+1</f>
        <v>2019</v>
      </c>
      <c r="D4" s="87" t="s">
        <v>452</v>
      </c>
      <c r="E4" s="153">
        <f>'Summary All Indicators'!BA4</f>
        <v>0.45</v>
      </c>
      <c r="F4" s="9"/>
      <c r="G4" s="93"/>
      <c r="H4" s="94"/>
      <c r="I4" s="94"/>
      <c r="J4" s="94"/>
      <c r="K4" s="94"/>
      <c r="L4" s="94"/>
      <c r="M4" s="94"/>
      <c r="N4" s="94"/>
      <c r="O4" s="94"/>
      <c r="P4" s="95"/>
      <c r="Q4" s="93"/>
      <c r="R4" s="88"/>
      <c r="S4" s="88"/>
      <c r="T4" s="88"/>
      <c r="U4" s="88"/>
      <c r="V4" s="88"/>
      <c r="W4" s="88"/>
      <c r="X4" s="88"/>
      <c r="Y4" s="88"/>
      <c r="Z4" s="91"/>
      <c r="AA4" s="92"/>
      <c r="AB4" s="88"/>
      <c r="AC4" s="88"/>
      <c r="AD4" s="88"/>
      <c r="AE4" s="88"/>
      <c r="AF4" s="88"/>
      <c r="AG4" s="88"/>
      <c r="AH4" s="88"/>
      <c r="AI4" s="88"/>
      <c r="AJ4" s="91"/>
      <c r="AK4" s="88"/>
      <c r="AL4" s="88"/>
      <c r="AM4" s="88"/>
      <c r="AN4" s="88"/>
      <c r="AO4" s="88"/>
      <c r="AP4" s="88"/>
      <c r="AQ4" s="88"/>
      <c r="AR4" s="88"/>
      <c r="AS4" s="88"/>
      <c r="AT4" s="91"/>
    </row>
    <row r="5" spans="2:46" x14ac:dyDescent="0.35">
      <c r="B5" s="8" t="s">
        <v>155</v>
      </c>
      <c r="C5" s="8" t="s">
        <v>389</v>
      </c>
      <c r="D5" s="8" t="s">
        <v>451</v>
      </c>
      <c r="E5" s="152" t="s">
        <v>0</v>
      </c>
      <c r="F5" s="44" t="s">
        <v>386</v>
      </c>
      <c r="G5" s="214">
        <v>0.25</v>
      </c>
      <c r="H5" s="215"/>
      <c r="I5" s="215"/>
      <c r="J5" s="215"/>
      <c r="K5" s="215"/>
      <c r="L5" s="215"/>
      <c r="M5" s="215"/>
      <c r="N5" s="215"/>
      <c r="O5" s="215"/>
      <c r="P5" s="216"/>
      <c r="Q5" s="214">
        <v>0.5</v>
      </c>
      <c r="R5" s="215"/>
      <c r="S5" s="215"/>
      <c r="T5" s="215"/>
      <c r="U5" s="215"/>
      <c r="V5" s="215"/>
      <c r="W5" s="215"/>
      <c r="X5" s="215"/>
      <c r="Y5" s="215"/>
      <c r="Z5" s="216"/>
      <c r="AA5" s="214">
        <v>0.75</v>
      </c>
      <c r="AB5" s="215"/>
      <c r="AC5" s="215"/>
      <c r="AD5" s="215"/>
      <c r="AE5" s="215"/>
      <c r="AF5" s="215"/>
      <c r="AG5" s="215"/>
      <c r="AH5" s="215"/>
      <c r="AI5" s="215"/>
      <c r="AJ5" s="216"/>
      <c r="AK5" s="214">
        <v>1</v>
      </c>
      <c r="AL5" s="215"/>
      <c r="AM5" s="215"/>
      <c r="AN5" s="215"/>
      <c r="AO5" s="215"/>
      <c r="AP5" s="215"/>
      <c r="AQ5" s="215"/>
      <c r="AR5" s="215"/>
      <c r="AS5" s="215"/>
      <c r="AT5" s="216"/>
    </row>
    <row r="6" spans="2:46" ht="16" customHeight="1" x14ac:dyDescent="0.35">
      <c r="B6" s="217" t="s">
        <v>454</v>
      </c>
      <c r="C6" s="106">
        <f>C3</f>
        <v>2018</v>
      </c>
      <c r="D6" s="87" t="s">
        <v>452</v>
      </c>
      <c r="E6" s="153">
        <f>'Summary All Indicators'!AT5</f>
        <v>0.92500000000000004</v>
      </c>
      <c r="F6" s="9"/>
      <c r="G6" s="93"/>
      <c r="H6" s="94"/>
      <c r="I6" s="94"/>
      <c r="J6" s="94"/>
      <c r="K6" s="94"/>
      <c r="L6" s="94"/>
      <c r="M6" s="94"/>
      <c r="N6" s="94"/>
      <c r="O6" s="94"/>
      <c r="P6" s="95"/>
      <c r="Q6" s="93"/>
      <c r="R6" s="88"/>
      <c r="S6" s="88"/>
      <c r="T6" s="88"/>
      <c r="U6" s="88"/>
      <c r="V6" s="88"/>
      <c r="W6" s="88"/>
      <c r="X6" s="88"/>
      <c r="Y6" s="88"/>
      <c r="Z6" s="91"/>
      <c r="AA6" s="92"/>
      <c r="AB6" s="88"/>
      <c r="AC6" s="88"/>
      <c r="AD6" s="88"/>
      <c r="AE6" s="88"/>
      <c r="AF6" s="88"/>
      <c r="AG6" s="88"/>
      <c r="AH6" s="88"/>
      <c r="AI6" s="88"/>
      <c r="AJ6" s="91"/>
      <c r="AK6" s="88"/>
      <c r="AL6" s="88"/>
      <c r="AM6" s="88"/>
      <c r="AN6" s="88"/>
      <c r="AO6" s="88"/>
      <c r="AP6" s="88"/>
      <c r="AQ6" s="88"/>
      <c r="AR6" s="88"/>
      <c r="AS6" s="88"/>
      <c r="AT6" s="91"/>
    </row>
    <row r="7" spans="2:46" x14ac:dyDescent="0.35">
      <c r="B7" s="217"/>
      <c r="C7" s="106">
        <f>C4</f>
        <v>2019</v>
      </c>
      <c r="D7" s="87" t="s">
        <v>452</v>
      </c>
      <c r="E7" s="153">
        <f>'Summary All Indicators'!BA5</f>
        <v>0.9</v>
      </c>
      <c r="F7" s="9"/>
      <c r="G7" s="92"/>
      <c r="H7" s="88"/>
      <c r="I7" s="88"/>
      <c r="J7" s="88"/>
      <c r="K7" s="88"/>
      <c r="L7" s="88"/>
      <c r="M7" s="88"/>
      <c r="N7" s="88"/>
      <c r="O7" s="88"/>
      <c r="P7" s="91"/>
      <c r="Q7" s="92"/>
      <c r="R7" s="88"/>
      <c r="S7" s="88"/>
      <c r="T7" s="88"/>
      <c r="U7" s="88"/>
      <c r="V7" s="88"/>
      <c r="W7" s="88"/>
      <c r="X7" s="88"/>
      <c r="Y7" s="88"/>
      <c r="Z7" s="91"/>
      <c r="AA7" s="92"/>
      <c r="AB7" s="88"/>
      <c r="AC7" s="88"/>
      <c r="AD7" s="88"/>
      <c r="AE7" s="88"/>
      <c r="AF7" s="88"/>
      <c r="AG7" s="88"/>
      <c r="AH7" s="88"/>
      <c r="AI7" s="88"/>
      <c r="AJ7" s="91"/>
      <c r="AK7" s="88"/>
      <c r="AL7" s="88"/>
      <c r="AM7" s="88"/>
      <c r="AN7" s="88"/>
      <c r="AO7" s="88"/>
      <c r="AP7" s="88"/>
      <c r="AQ7" s="88"/>
      <c r="AR7" s="88"/>
      <c r="AS7" s="88"/>
      <c r="AT7" s="91"/>
    </row>
    <row r="8" spans="2:46" x14ac:dyDescent="0.35">
      <c r="B8" s="8" t="s">
        <v>155</v>
      </c>
      <c r="C8" s="8" t="s">
        <v>389</v>
      </c>
      <c r="D8" s="8" t="s">
        <v>451</v>
      </c>
      <c r="E8" s="152" t="s">
        <v>0</v>
      </c>
      <c r="F8" s="44" t="s">
        <v>386</v>
      </c>
      <c r="G8" s="214">
        <v>0.25</v>
      </c>
      <c r="H8" s="215"/>
      <c r="I8" s="215"/>
      <c r="J8" s="215"/>
      <c r="K8" s="215"/>
      <c r="L8" s="215"/>
      <c r="M8" s="215"/>
      <c r="N8" s="215"/>
      <c r="O8" s="215"/>
      <c r="P8" s="216"/>
      <c r="Q8" s="214">
        <v>0.5</v>
      </c>
      <c r="R8" s="215"/>
      <c r="S8" s="215"/>
      <c r="T8" s="215"/>
      <c r="U8" s="215"/>
      <c r="V8" s="215"/>
      <c r="W8" s="215"/>
      <c r="X8" s="215"/>
      <c r="Y8" s="215"/>
      <c r="Z8" s="216"/>
      <c r="AA8" s="214">
        <v>0.75</v>
      </c>
      <c r="AB8" s="215"/>
      <c r="AC8" s="215"/>
      <c r="AD8" s="215"/>
      <c r="AE8" s="215"/>
      <c r="AF8" s="215"/>
      <c r="AG8" s="215"/>
      <c r="AH8" s="215"/>
      <c r="AI8" s="215"/>
      <c r="AJ8" s="216"/>
      <c r="AK8" s="214">
        <v>1</v>
      </c>
      <c r="AL8" s="215"/>
      <c r="AM8" s="215"/>
      <c r="AN8" s="215"/>
      <c r="AO8" s="215"/>
      <c r="AP8" s="215"/>
      <c r="AQ8" s="215"/>
      <c r="AR8" s="215"/>
      <c r="AS8" s="215"/>
      <c r="AT8" s="216"/>
    </row>
    <row r="9" spans="2:46" ht="16" customHeight="1" x14ac:dyDescent="0.35">
      <c r="B9" s="217" t="s">
        <v>455</v>
      </c>
      <c r="C9" s="106">
        <f>C6</f>
        <v>2018</v>
      </c>
      <c r="D9" s="87" t="s">
        <v>452</v>
      </c>
      <c r="E9" s="153">
        <f>'Summary All Indicators'!AT6</f>
        <v>0.71875</v>
      </c>
      <c r="G9" s="93"/>
      <c r="H9" s="94"/>
      <c r="I9" s="94"/>
      <c r="J9" s="94"/>
      <c r="K9" s="94"/>
      <c r="L9" s="94"/>
      <c r="M9" s="94"/>
      <c r="N9" s="94"/>
      <c r="O9" s="94"/>
      <c r="P9" s="95"/>
      <c r="Q9" s="93"/>
      <c r="R9" s="88"/>
      <c r="S9" s="88"/>
      <c r="T9" s="88"/>
      <c r="U9" s="88"/>
      <c r="V9" s="88"/>
      <c r="W9" s="88"/>
      <c r="X9" s="88"/>
      <c r="Y9" s="88"/>
      <c r="Z9" s="91"/>
      <c r="AA9" s="92"/>
      <c r="AB9" s="88"/>
      <c r="AC9" s="88"/>
      <c r="AD9" s="88"/>
      <c r="AE9" s="88"/>
      <c r="AF9" s="88"/>
      <c r="AG9" s="88"/>
      <c r="AH9" s="88"/>
      <c r="AI9" s="88"/>
      <c r="AJ9" s="91"/>
      <c r="AK9" s="88"/>
      <c r="AL9" s="88"/>
      <c r="AM9" s="88"/>
      <c r="AN9" s="88"/>
      <c r="AO9" s="88"/>
      <c r="AP9" s="88"/>
      <c r="AQ9" s="88"/>
      <c r="AR9" s="88"/>
      <c r="AS9" s="88"/>
      <c r="AT9" s="91"/>
    </row>
    <row r="10" spans="2:46" x14ac:dyDescent="0.35">
      <c r="B10" s="217"/>
      <c r="C10" s="106">
        <f>C7</f>
        <v>2019</v>
      </c>
      <c r="D10" s="87" t="s">
        <v>452</v>
      </c>
      <c r="E10" s="153">
        <f>'Summary All Indicators'!BA6</f>
        <v>0.71875</v>
      </c>
      <c r="G10" s="92"/>
      <c r="H10" s="88"/>
      <c r="I10" s="88"/>
      <c r="J10" s="88"/>
      <c r="K10" s="88"/>
      <c r="L10" s="88"/>
      <c r="M10" s="88"/>
      <c r="N10" s="88"/>
      <c r="O10" s="88"/>
      <c r="P10" s="91"/>
      <c r="Q10" s="92"/>
      <c r="R10" s="88"/>
      <c r="S10" s="88"/>
      <c r="T10" s="88"/>
      <c r="U10" s="88"/>
      <c r="V10" s="88"/>
      <c r="W10" s="88"/>
      <c r="X10" s="88"/>
      <c r="Y10" s="88"/>
      <c r="Z10" s="91"/>
      <c r="AA10" s="92"/>
      <c r="AB10" s="88"/>
      <c r="AC10" s="88"/>
      <c r="AD10" s="88"/>
      <c r="AE10" s="88"/>
      <c r="AF10" s="88"/>
      <c r="AG10" s="88"/>
      <c r="AH10" s="88"/>
      <c r="AI10" s="88"/>
      <c r="AJ10" s="91"/>
      <c r="AK10" s="88"/>
      <c r="AL10" s="88"/>
      <c r="AM10" s="88"/>
      <c r="AN10" s="88"/>
      <c r="AO10" s="88"/>
      <c r="AP10" s="88"/>
      <c r="AQ10" s="88"/>
      <c r="AR10" s="88"/>
      <c r="AS10" s="88"/>
      <c r="AT10" s="91"/>
    </row>
    <row r="11" spans="2:46" x14ac:dyDescent="0.35">
      <c r="B11" s="8" t="s">
        <v>155</v>
      </c>
      <c r="C11" s="8" t="s">
        <v>389</v>
      </c>
      <c r="D11" s="8" t="s">
        <v>451</v>
      </c>
      <c r="E11" s="152" t="s">
        <v>0</v>
      </c>
      <c r="F11" s="44" t="s">
        <v>386</v>
      </c>
      <c r="G11" s="214">
        <v>0.25</v>
      </c>
      <c r="H11" s="215"/>
      <c r="I11" s="215"/>
      <c r="J11" s="215"/>
      <c r="K11" s="215"/>
      <c r="L11" s="215"/>
      <c r="M11" s="215"/>
      <c r="N11" s="215"/>
      <c r="O11" s="215"/>
      <c r="P11" s="216"/>
      <c r="Q11" s="214">
        <v>0.5</v>
      </c>
      <c r="R11" s="215"/>
      <c r="S11" s="215"/>
      <c r="T11" s="215"/>
      <c r="U11" s="215"/>
      <c r="V11" s="215"/>
      <c r="W11" s="215"/>
      <c r="X11" s="215"/>
      <c r="Y11" s="215"/>
      <c r="Z11" s="216"/>
      <c r="AA11" s="214">
        <v>0.75</v>
      </c>
      <c r="AB11" s="215"/>
      <c r="AC11" s="215"/>
      <c r="AD11" s="215"/>
      <c r="AE11" s="215"/>
      <c r="AF11" s="215"/>
      <c r="AG11" s="215"/>
      <c r="AH11" s="215"/>
      <c r="AI11" s="215"/>
      <c r="AJ11" s="216"/>
      <c r="AK11" s="214">
        <v>1</v>
      </c>
      <c r="AL11" s="215"/>
      <c r="AM11" s="215"/>
      <c r="AN11" s="215"/>
      <c r="AO11" s="215"/>
      <c r="AP11" s="215"/>
      <c r="AQ11" s="215"/>
      <c r="AR11" s="215"/>
      <c r="AS11" s="215"/>
      <c r="AT11" s="216"/>
    </row>
    <row r="12" spans="2:46" ht="16" customHeight="1" x14ac:dyDescent="0.35">
      <c r="B12" s="217" t="s">
        <v>456</v>
      </c>
      <c r="C12" s="106">
        <f>C9</f>
        <v>2018</v>
      </c>
      <c r="D12" s="87" t="s">
        <v>452</v>
      </c>
      <c r="E12" s="153">
        <f>'Summary All Indicators'!AT7</f>
        <v>0.875</v>
      </c>
      <c r="G12" s="93"/>
      <c r="H12" s="94"/>
      <c r="I12" s="94"/>
      <c r="J12" s="94"/>
      <c r="K12" s="94"/>
      <c r="L12" s="94"/>
      <c r="M12" s="94"/>
      <c r="N12" s="94"/>
      <c r="O12" s="94"/>
      <c r="P12" s="95"/>
      <c r="Q12" s="93"/>
      <c r="R12" s="88"/>
      <c r="S12" s="88"/>
      <c r="T12" s="88"/>
      <c r="U12" s="88"/>
      <c r="V12" s="88"/>
      <c r="W12" s="88"/>
      <c r="X12" s="88"/>
      <c r="Y12" s="88"/>
      <c r="Z12" s="91"/>
      <c r="AA12" s="92"/>
      <c r="AB12" s="88"/>
      <c r="AC12" s="88"/>
      <c r="AD12" s="88"/>
      <c r="AE12" s="88"/>
      <c r="AF12" s="88"/>
      <c r="AG12" s="88"/>
      <c r="AH12" s="88"/>
      <c r="AI12" s="88"/>
      <c r="AJ12" s="91"/>
      <c r="AK12" s="88"/>
      <c r="AL12" s="88"/>
      <c r="AM12" s="88"/>
      <c r="AN12" s="88"/>
      <c r="AO12" s="88"/>
      <c r="AP12" s="88"/>
      <c r="AQ12" s="88"/>
      <c r="AR12" s="88"/>
      <c r="AS12" s="88"/>
      <c r="AT12" s="91"/>
    </row>
    <row r="13" spans="2:46" x14ac:dyDescent="0.35">
      <c r="B13" s="217"/>
      <c r="C13" s="106">
        <f>C10</f>
        <v>2019</v>
      </c>
      <c r="D13" s="87" t="s">
        <v>452</v>
      </c>
      <c r="E13" s="153">
        <f>'Summary All Indicators'!BA7</f>
        <v>0.8125</v>
      </c>
      <c r="G13" s="92"/>
      <c r="H13" s="88"/>
      <c r="I13" s="88"/>
      <c r="J13" s="88"/>
      <c r="K13" s="88"/>
      <c r="L13" s="88"/>
      <c r="M13" s="88"/>
      <c r="N13" s="88"/>
      <c r="O13" s="88"/>
      <c r="P13" s="91"/>
      <c r="Q13" s="92"/>
      <c r="R13" s="88"/>
      <c r="S13" s="88"/>
      <c r="T13" s="88"/>
      <c r="U13" s="88"/>
      <c r="V13" s="88"/>
      <c r="W13" s="88"/>
      <c r="X13" s="88"/>
      <c r="Y13" s="88"/>
      <c r="Z13" s="91"/>
      <c r="AA13" s="92"/>
      <c r="AB13" s="88"/>
      <c r="AC13" s="88"/>
      <c r="AD13" s="88"/>
      <c r="AE13" s="88"/>
      <c r="AF13" s="88"/>
      <c r="AG13" s="88"/>
      <c r="AH13" s="88"/>
      <c r="AI13" s="88"/>
      <c r="AJ13" s="91"/>
      <c r="AK13" s="88"/>
      <c r="AL13" s="88"/>
      <c r="AM13" s="88"/>
      <c r="AN13" s="88"/>
      <c r="AO13" s="88"/>
      <c r="AP13" s="88"/>
      <c r="AQ13" s="88"/>
      <c r="AR13" s="88"/>
      <c r="AS13" s="88"/>
      <c r="AT13" s="91"/>
    </row>
    <row r="14" spans="2:46" x14ac:dyDescent="0.35">
      <c r="B14" s="8" t="s">
        <v>155</v>
      </c>
      <c r="C14" s="8" t="s">
        <v>389</v>
      </c>
      <c r="D14" s="8" t="s">
        <v>451</v>
      </c>
      <c r="E14" s="152" t="s">
        <v>0</v>
      </c>
      <c r="F14" s="44" t="s">
        <v>386</v>
      </c>
      <c r="G14" s="214">
        <v>0.25</v>
      </c>
      <c r="H14" s="215"/>
      <c r="I14" s="215"/>
      <c r="J14" s="215"/>
      <c r="K14" s="215"/>
      <c r="L14" s="215"/>
      <c r="M14" s="215"/>
      <c r="N14" s="215"/>
      <c r="O14" s="215"/>
      <c r="P14" s="216"/>
      <c r="Q14" s="214">
        <v>0.5</v>
      </c>
      <c r="R14" s="215"/>
      <c r="S14" s="215"/>
      <c r="T14" s="215"/>
      <c r="U14" s="215"/>
      <c r="V14" s="215"/>
      <c r="W14" s="215"/>
      <c r="X14" s="215"/>
      <c r="Y14" s="215"/>
      <c r="Z14" s="216"/>
      <c r="AA14" s="214">
        <v>0.75</v>
      </c>
      <c r="AB14" s="215"/>
      <c r="AC14" s="215"/>
      <c r="AD14" s="215"/>
      <c r="AE14" s="215"/>
      <c r="AF14" s="215"/>
      <c r="AG14" s="215"/>
      <c r="AH14" s="215"/>
      <c r="AI14" s="215"/>
      <c r="AJ14" s="216"/>
      <c r="AK14" s="214">
        <v>1</v>
      </c>
      <c r="AL14" s="215"/>
      <c r="AM14" s="215"/>
      <c r="AN14" s="215"/>
      <c r="AO14" s="215"/>
      <c r="AP14" s="215"/>
      <c r="AQ14" s="215"/>
      <c r="AR14" s="215"/>
      <c r="AS14" s="215"/>
      <c r="AT14" s="216"/>
    </row>
    <row r="15" spans="2:46" ht="16" customHeight="1" x14ac:dyDescent="0.35">
      <c r="B15" s="217" t="s">
        <v>457</v>
      </c>
      <c r="C15" s="106">
        <f>C12</f>
        <v>2018</v>
      </c>
      <c r="D15" s="87" t="s">
        <v>452</v>
      </c>
      <c r="E15" s="153">
        <f>'Summary All Indicators'!AT8</f>
        <v>0.8125</v>
      </c>
      <c r="G15" s="93"/>
      <c r="H15" s="94"/>
      <c r="I15" s="94"/>
      <c r="J15" s="94"/>
      <c r="K15" s="94"/>
      <c r="L15" s="94"/>
      <c r="M15" s="94"/>
      <c r="N15" s="94"/>
      <c r="O15" s="94"/>
      <c r="P15" s="95"/>
      <c r="Q15" s="93"/>
      <c r="R15" s="88"/>
      <c r="S15" s="88"/>
      <c r="T15" s="88"/>
      <c r="U15" s="88"/>
      <c r="V15" s="88"/>
      <c r="W15" s="88"/>
      <c r="X15" s="88"/>
      <c r="Y15" s="88"/>
      <c r="Z15" s="91"/>
      <c r="AA15" s="92"/>
      <c r="AB15" s="88"/>
      <c r="AC15" s="88"/>
      <c r="AD15" s="88"/>
      <c r="AE15" s="88"/>
      <c r="AF15" s="88"/>
      <c r="AG15" s="88"/>
      <c r="AH15" s="88"/>
      <c r="AI15" s="88"/>
      <c r="AJ15" s="91"/>
      <c r="AK15" s="88"/>
      <c r="AL15" s="88"/>
      <c r="AM15" s="88"/>
      <c r="AN15" s="88"/>
      <c r="AO15" s="88"/>
      <c r="AP15" s="88"/>
      <c r="AQ15" s="88"/>
      <c r="AR15" s="88"/>
      <c r="AS15" s="88"/>
      <c r="AT15" s="91"/>
    </row>
    <row r="16" spans="2:46" x14ac:dyDescent="0.35">
      <c r="B16" s="217"/>
      <c r="C16" s="106">
        <f>C13</f>
        <v>2019</v>
      </c>
      <c r="D16" s="87" t="s">
        <v>452</v>
      </c>
      <c r="E16" s="153">
        <f>'Summary All Indicators'!BA8</f>
        <v>0.8125</v>
      </c>
      <c r="G16" s="92"/>
      <c r="H16" s="88"/>
      <c r="I16" s="88"/>
      <c r="J16" s="88"/>
      <c r="K16" s="88"/>
      <c r="L16" s="88"/>
      <c r="M16" s="88"/>
      <c r="N16" s="88"/>
      <c r="O16" s="88"/>
      <c r="P16" s="91"/>
      <c r="Q16" s="92"/>
      <c r="R16" s="88"/>
      <c r="S16" s="88"/>
      <c r="T16" s="88"/>
      <c r="U16" s="88"/>
      <c r="V16" s="88"/>
      <c r="W16" s="88"/>
      <c r="X16" s="88"/>
      <c r="Y16" s="88"/>
      <c r="Z16" s="91"/>
      <c r="AA16" s="92"/>
      <c r="AB16" s="88"/>
      <c r="AC16" s="88"/>
      <c r="AD16" s="88"/>
      <c r="AE16" s="88"/>
      <c r="AF16" s="88"/>
      <c r="AG16" s="88"/>
      <c r="AH16" s="88"/>
      <c r="AI16" s="88"/>
      <c r="AJ16" s="91"/>
      <c r="AK16" s="88"/>
      <c r="AL16" s="88"/>
      <c r="AM16" s="88"/>
      <c r="AN16" s="88"/>
      <c r="AO16" s="88"/>
      <c r="AP16" s="88"/>
      <c r="AQ16" s="88"/>
      <c r="AR16" s="88"/>
      <c r="AS16" s="88"/>
      <c r="AT16" s="91"/>
    </row>
    <row r="17" spans="2:46" x14ac:dyDescent="0.35">
      <c r="B17" s="8" t="s">
        <v>155</v>
      </c>
      <c r="C17" s="8" t="s">
        <v>389</v>
      </c>
      <c r="D17" s="8" t="s">
        <v>451</v>
      </c>
      <c r="E17" s="152" t="s">
        <v>0</v>
      </c>
      <c r="F17" s="44" t="s">
        <v>386</v>
      </c>
      <c r="G17" s="214">
        <v>0.25</v>
      </c>
      <c r="H17" s="215"/>
      <c r="I17" s="215"/>
      <c r="J17" s="215"/>
      <c r="K17" s="215"/>
      <c r="L17" s="215"/>
      <c r="M17" s="215"/>
      <c r="N17" s="215"/>
      <c r="O17" s="215"/>
      <c r="P17" s="216"/>
      <c r="Q17" s="214">
        <v>0.5</v>
      </c>
      <c r="R17" s="215"/>
      <c r="S17" s="215"/>
      <c r="T17" s="215"/>
      <c r="U17" s="215"/>
      <c r="V17" s="215"/>
      <c r="W17" s="215"/>
      <c r="X17" s="215"/>
      <c r="Y17" s="215"/>
      <c r="Z17" s="216"/>
      <c r="AA17" s="214">
        <v>0.75</v>
      </c>
      <c r="AB17" s="215"/>
      <c r="AC17" s="215"/>
      <c r="AD17" s="215"/>
      <c r="AE17" s="215"/>
      <c r="AF17" s="215"/>
      <c r="AG17" s="215"/>
      <c r="AH17" s="215"/>
      <c r="AI17" s="215"/>
      <c r="AJ17" s="216"/>
      <c r="AK17" s="214">
        <v>1</v>
      </c>
      <c r="AL17" s="215"/>
      <c r="AM17" s="215"/>
      <c r="AN17" s="215"/>
      <c r="AO17" s="215"/>
      <c r="AP17" s="215"/>
      <c r="AQ17" s="215"/>
      <c r="AR17" s="215"/>
      <c r="AS17" s="215"/>
      <c r="AT17" s="216"/>
    </row>
    <row r="18" spans="2:46" ht="16" customHeight="1" x14ac:dyDescent="0.35">
      <c r="B18" s="217" t="s">
        <v>458</v>
      </c>
      <c r="C18" s="106">
        <f>C15</f>
        <v>2018</v>
      </c>
      <c r="D18" s="87" t="s">
        <v>452</v>
      </c>
      <c r="E18" s="153">
        <f>'Summary All Indicators'!AT9</f>
        <v>0.75</v>
      </c>
      <c r="G18" s="93"/>
      <c r="H18" s="94"/>
      <c r="I18" s="94"/>
      <c r="J18" s="94"/>
      <c r="K18" s="94"/>
      <c r="L18" s="94"/>
      <c r="M18" s="94"/>
      <c r="N18" s="94"/>
      <c r="O18" s="94"/>
      <c r="P18" s="95"/>
      <c r="Q18" s="93"/>
      <c r="R18" s="88"/>
      <c r="S18" s="88"/>
      <c r="T18" s="88"/>
      <c r="U18" s="88"/>
      <c r="V18" s="88"/>
      <c r="W18" s="88"/>
      <c r="X18" s="88"/>
      <c r="Y18" s="88"/>
      <c r="Z18" s="91"/>
      <c r="AA18" s="92"/>
      <c r="AB18" s="88"/>
      <c r="AC18" s="88"/>
      <c r="AD18" s="88"/>
      <c r="AE18" s="88"/>
      <c r="AF18" s="88"/>
      <c r="AG18" s="88"/>
      <c r="AH18" s="88"/>
      <c r="AI18" s="88"/>
      <c r="AJ18" s="91"/>
      <c r="AK18" s="88"/>
      <c r="AL18" s="88"/>
      <c r="AM18" s="88"/>
      <c r="AN18" s="88"/>
      <c r="AO18" s="88"/>
      <c r="AP18" s="88"/>
      <c r="AQ18" s="88"/>
      <c r="AR18" s="88"/>
      <c r="AS18" s="88"/>
      <c r="AT18" s="91"/>
    </row>
    <row r="19" spans="2:46" x14ac:dyDescent="0.35">
      <c r="B19" s="217"/>
      <c r="C19" s="106">
        <f>C16</f>
        <v>2019</v>
      </c>
      <c r="D19" s="87" t="s">
        <v>452</v>
      </c>
      <c r="E19" s="153">
        <f>'Summary All Indicators'!BA9</f>
        <v>0.75</v>
      </c>
      <c r="G19" s="92"/>
      <c r="H19" s="88"/>
      <c r="I19" s="88"/>
      <c r="J19" s="88"/>
      <c r="K19" s="88"/>
      <c r="L19" s="88"/>
      <c r="M19" s="88"/>
      <c r="N19" s="88"/>
      <c r="O19" s="88"/>
      <c r="P19" s="91"/>
      <c r="Q19" s="92"/>
      <c r="R19" s="88"/>
      <c r="S19" s="88"/>
      <c r="T19" s="88"/>
      <c r="U19" s="88"/>
      <c r="V19" s="88"/>
      <c r="W19" s="88"/>
      <c r="X19" s="88"/>
      <c r="Y19" s="88"/>
      <c r="Z19" s="91"/>
      <c r="AA19" s="92"/>
      <c r="AB19" s="88"/>
      <c r="AC19" s="88"/>
      <c r="AD19" s="88"/>
      <c r="AE19" s="88"/>
      <c r="AF19" s="88"/>
      <c r="AG19" s="88"/>
      <c r="AH19" s="88"/>
      <c r="AI19" s="88"/>
      <c r="AJ19" s="91"/>
      <c r="AK19" s="88"/>
      <c r="AL19" s="88"/>
      <c r="AM19" s="88"/>
      <c r="AN19" s="88"/>
      <c r="AO19" s="88"/>
      <c r="AP19" s="88"/>
      <c r="AQ19" s="88"/>
      <c r="AR19" s="88"/>
      <c r="AS19" s="88"/>
      <c r="AT19" s="91"/>
    </row>
    <row r="20" spans="2:46" x14ac:dyDescent="0.35">
      <c r="B20" s="8" t="s">
        <v>155</v>
      </c>
      <c r="C20" s="8" t="s">
        <v>389</v>
      </c>
      <c r="D20" s="8" t="s">
        <v>451</v>
      </c>
      <c r="E20" s="152" t="s">
        <v>0</v>
      </c>
      <c r="F20" s="44" t="s">
        <v>386</v>
      </c>
      <c r="G20" s="214">
        <v>0.25</v>
      </c>
      <c r="H20" s="215"/>
      <c r="I20" s="215"/>
      <c r="J20" s="215"/>
      <c r="K20" s="215"/>
      <c r="L20" s="215"/>
      <c r="M20" s="215"/>
      <c r="N20" s="215"/>
      <c r="O20" s="215"/>
      <c r="P20" s="216"/>
      <c r="Q20" s="214">
        <v>0.5</v>
      </c>
      <c r="R20" s="215"/>
      <c r="S20" s="215"/>
      <c r="T20" s="215"/>
      <c r="U20" s="215"/>
      <c r="V20" s="215"/>
      <c r="W20" s="215"/>
      <c r="X20" s="215"/>
      <c r="Y20" s="215"/>
      <c r="Z20" s="216"/>
      <c r="AA20" s="214">
        <v>0.75</v>
      </c>
      <c r="AB20" s="215"/>
      <c r="AC20" s="215"/>
      <c r="AD20" s="215"/>
      <c r="AE20" s="215"/>
      <c r="AF20" s="215"/>
      <c r="AG20" s="215"/>
      <c r="AH20" s="215"/>
      <c r="AI20" s="215"/>
      <c r="AJ20" s="216"/>
      <c r="AK20" s="214">
        <v>1</v>
      </c>
      <c r="AL20" s="215"/>
      <c r="AM20" s="215"/>
      <c r="AN20" s="215"/>
      <c r="AO20" s="215"/>
      <c r="AP20" s="215"/>
      <c r="AQ20" s="215"/>
      <c r="AR20" s="215"/>
      <c r="AS20" s="215"/>
      <c r="AT20" s="216"/>
    </row>
    <row r="21" spans="2:46" ht="16" customHeight="1" x14ac:dyDescent="0.35">
      <c r="B21" s="217" t="s">
        <v>459</v>
      </c>
      <c r="C21" s="106">
        <f>C18</f>
        <v>2018</v>
      </c>
      <c r="D21" s="87" t="s">
        <v>452</v>
      </c>
      <c r="E21" s="153">
        <f>'Summary All Indicators'!AT10</f>
        <v>0.75</v>
      </c>
      <c r="G21" s="93"/>
      <c r="H21" s="94"/>
      <c r="I21" s="94"/>
      <c r="J21" s="94"/>
      <c r="K21" s="94"/>
      <c r="L21" s="94"/>
      <c r="M21" s="94"/>
      <c r="N21" s="94"/>
      <c r="O21" s="94"/>
      <c r="P21" s="95"/>
      <c r="Q21" s="93"/>
      <c r="R21" s="88"/>
      <c r="S21" s="88"/>
      <c r="T21" s="88"/>
      <c r="U21" s="88"/>
      <c r="V21" s="88"/>
      <c r="W21" s="88"/>
      <c r="X21" s="88"/>
      <c r="Y21" s="88"/>
      <c r="Z21" s="91"/>
      <c r="AA21" s="92"/>
      <c r="AB21" s="88"/>
      <c r="AC21" s="88"/>
      <c r="AD21" s="88"/>
      <c r="AE21" s="88"/>
      <c r="AF21" s="88"/>
      <c r="AG21" s="88"/>
      <c r="AH21" s="88"/>
      <c r="AI21" s="88"/>
      <c r="AJ21" s="91"/>
      <c r="AK21" s="88"/>
      <c r="AL21" s="88"/>
      <c r="AM21" s="88"/>
      <c r="AN21" s="88"/>
      <c r="AO21" s="88"/>
      <c r="AP21" s="88"/>
      <c r="AQ21" s="88"/>
      <c r="AR21" s="88"/>
      <c r="AS21" s="88"/>
      <c r="AT21" s="91"/>
    </row>
    <row r="22" spans="2:46" x14ac:dyDescent="0.35">
      <c r="B22" s="217"/>
      <c r="C22" s="106">
        <f>C19</f>
        <v>2019</v>
      </c>
      <c r="D22" s="87" t="s">
        <v>452</v>
      </c>
      <c r="E22" s="153">
        <f>'Summary All Indicators'!BA10</f>
        <v>0.66666666666666663</v>
      </c>
      <c r="G22" s="92"/>
      <c r="H22" s="88"/>
      <c r="I22" s="88"/>
      <c r="J22" s="88"/>
      <c r="K22" s="88"/>
      <c r="L22" s="88"/>
      <c r="M22" s="88"/>
      <c r="N22" s="88"/>
      <c r="O22" s="88"/>
      <c r="P22" s="91"/>
      <c r="Q22" s="92"/>
      <c r="R22" s="88"/>
      <c r="S22" s="88"/>
      <c r="T22" s="88"/>
      <c r="U22" s="88"/>
      <c r="V22" s="88"/>
      <c r="W22" s="88"/>
      <c r="X22" s="88"/>
      <c r="Y22" s="88"/>
      <c r="Z22" s="91"/>
      <c r="AA22" s="92"/>
      <c r="AB22" s="88"/>
      <c r="AC22" s="88"/>
      <c r="AD22" s="88"/>
      <c r="AE22" s="88"/>
      <c r="AF22" s="88"/>
      <c r="AG22" s="88"/>
      <c r="AH22" s="88"/>
      <c r="AI22" s="88"/>
      <c r="AJ22" s="91"/>
      <c r="AK22" s="88"/>
      <c r="AL22" s="88"/>
      <c r="AM22" s="88"/>
      <c r="AN22" s="88"/>
      <c r="AO22" s="88"/>
      <c r="AP22" s="88"/>
      <c r="AQ22" s="88"/>
      <c r="AR22" s="88"/>
      <c r="AS22" s="88"/>
      <c r="AT22" s="91"/>
    </row>
    <row r="23" spans="2:46" x14ac:dyDescent="0.35">
      <c r="B23" s="8" t="s">
        <v>155</v>
      </c>
      <c r="C23" s="8" t="s">
        <v>389</v>
      </c>
      <c r="D23" s="8" t="s">
        <v>451</v>
      </c>
      <c r="E23" s="152" t="s">
        <v>0</v>
      </c>
      <c r="F23" s="44" t="s">
        <v>386</v>
      </c>
      <c r="G23" s="214">
        <v>0.25</v>
      </c>
      <c r="H23" s="215"/>
      <c r="I23" s="215"/>
      <c r="J23" s="215"/>
      <c r="K23" s="215"/>
      <c r="L23" s="215"/>
      <c r="M23" s="215"/>
      <c r="N23" s="215"/>
      <c r="O23" s="215"/>
      <c r="P23" s="216"/>
      <c r="Q23" s="214">
        <v>0.5</v>
      </c>
      <c r="R23" s="215"/>
      <c r="S23" s="215"/>
      <c r="T23" s="215"/>
      <c r="U23" s="215"/>
      <c r="V23" s="215"/>
      <c r="W23" s="215"/>
      <c r="X23" s="215"/>
      <c r="Y23" s="215"/>
      <c r="Z23" s="216"/>
      <c r="AA23" s="214">
        <v>0.75</v>
      </c>
      <c r="AB23" s="215"/>
      <c r="AC23" s="215"/>
      <c r="AD23" s="215"/>
      <c r="AE23" s="215"/>
      <c r="AF23" s="215"/>
      <c r="AG23" s="215"/>
      <c r="AH23" s="215"/>
      <c r="AI23" s="215"/>
      <c r="AJ23" s="216"/>
      <c r="AK23" s="214">
        <v>1</v>
      </c>
      <c r="AL23" s="215"/>
      <c r="AM23" s="215"/>
      <c r="AN23" s="215"/>
      <c r="AO23" s="215"/>
      <c r="AP23" s="215"/>
      <c r="AQ23" s="215"/>
      <c r="AR23" s="215"/>
      <c r="AS23" s="215"/>
      <c r="AT23" s="216"/>
    </row>
    <row r="24" spans="2:46" ht="16" customHeight="1" x14ac:dyDescent="0.35">
      <c r="B24" s="217" t="s">
        <v>460</v>
      </c>
      <c r="C24" s="106">
        <f>C21</f>
        <v>2018</v>
      </c>
      <c r="D24" s="87" t="s">
        <v>452</v>
      </c>
      <c r="E24" s="153">
        <f>'Summary All Indicators'!AT11</f>
        <v>0.875</v>
      </c>
      <c r="G24" s="93"/>
      <c r="H24" s="94"/>
      <c r="I24" s="94"/>
      <c r="J24" s="94"/>
      <c r="K24" s="94"/>
      <c r="L24" s="94"/>
      <c r="M24" s="94"/>
      <c r="N24" s="94"/>
      <c r="O24" s="94"/>
      <c r="P24" s="95"/>
      <c r="Q24" s="93"/>
      <c r="R24" s="88"/>
      <c r="S24" s="88"/>
      <c r="T24" s="88"/>
      <c r="U24" s="88"/>
      <c r="V24" s="88"/>
      <c r="W24" s="88"/>
      <c r="X24" s="88"/>
      <c r="Y24" s="88"/>
      <c r="Z24" s="91"/>
      <c r="AA24" s="92"/>
      <c r="AB24" s="88"/>
      <c r="AC24" s="88"/>
      <c r="AD24" s="88"/>
      <c r="AE24" s="88"/>
      <c r="AF24" s="88"/>
      <c r="AG24" s="88"/>
      <c r="AH24" s="88"/>
      <c r="AI24" s="88"/>
      <c r="AJ24" s="91"/>
      <c r="AK24" s="88"/>
      <c r="AL24" s="88"/>
      <c r="AM24" s="88"/>
      <c r="AN24" s="88"/>
      <c r="AO24" s="88"/>
      <c r="AP24" s="88"/>
      <c r="AQ24" s="88"/>
      <c r="AR24" s="88"/>
      <c r="AS24" s="88"/>
      <c r="AT24" s="91"/>
    </row>
    <row r="25" spans="2:46" x14ac:dyDescent="0.35">
      <c r="B25" s="217"/>
      <c r="C25" s="106">
        <f>C22</f>
        <v>2019</v>
      </c>
      <c r="D25" s="87" t="s">
        <v>452</v>
      </c>
      <c r="E25" s="153">
        <f>'Summary All Indicators'!BA11</f>
        <v>0.875</v>
      </c>
      <c r="G25" s="92"/>
      <c r="H25" s="88"/>
      <c r="I25" s="88"/>
      <c r="J25" s="88"/>
      <c r="K25" s="88"/>
      <c r="L25" s="88"/>
      <c r="M25" s="88"/>
      <c r="N25" s="88"/>
      <c r="O25" s="88"/>
      <c r="P25" s="91"/>
      <c r="Q25" s="92"/>
      <c r="R25" s="88"/>
      <c r="S25" s="88"/>
      <c r="T25" s="88"/>
      <c r="U25" s="88"/>
      <c r="V25" s="88"/>
      <c r="W25" s="88"/>
      <c r="X25" s="88"/>
      <c r="Y25" s="88"/>
      <c r="Z25" s="91"/>
      <c r="AA25" s="92"/>
      <c r="AB25" s="88"/>
      <c r="AC25" s="88"/>
      <c r="AD25" s="88"/>
      <c r="AE25" s="88"/>
      <c r="AF25" s="88"/>
      <c r="AG25" s="88"/>
      <c r="AH25" s="88"/>
      <c r="AI25" s="88"/>
      <c r="AJ25" s="91"/>
      <c r="AK25" s="88"/>
      <c r="AL25" s="88"/>
      <c r="AM25" s="88"/>
      <c r="AN25" s="88"/>
      <c r="AO25" s="88"/>
      <c r="AP25" s="88"/>
      <c r="AQ25" s="88"/>
      <c r="AR25" s="88"/>
      <c r="AS25" s="88"/>
      <c r="AT25" s="91"/>
    </row>
    <row r="26" spans="2:46" x14ac:dyDescent="0.35">
      <c r="B26" s="8" t="s">
        <v>155</v>
      </c>
      <c r="C26" s="8" t="s">
        <v>389</v>
      </c>
      <c r="D26" s="8" t="s">
        <v>451</v>
      </c>
      <c r="E26" s="152" t="s">
        <v>0</v>
      </c>
      <c r="F26" s="44" t="s">
        <v>386</v>
      </c>
      <c r="G26" s="214">
        <v>0.25</v>
      </c>
      <c r="H26" s="215"/>
      <c r="I26" s="215"/>
      <c r="J26" s="215"/>
      <c r="K26" s="215"/>
      <c r="L26" s="215"/>
      <c r="M26" s="215"/>
      <c r="N26" s="215"/>
      <c r="O26" s="215"/>
      <c r="P26" s="216"/>
      <c r="Q26" s="214">
        <v>0.5</v>
      </c>
      <c r="R26" s="215"/>
      <c r="S26" s="215"/>
      <c r="T26" s="215"/>
      <c r="U26" s="215"/>
      <c r="V26" s="215"/>
      <c r="W26" s="215"/>
      <c r="X26" s="215"/>
      <c r="Y26" s="215"/>
      <c r="Z26" s="216"/>
      <c r="AA26" s="214">
        <v>0.75</v>
      </c>
      <c r="AB26" s="215"/>
      <c r="AC26" s="215"/>
      <c r="AD26" s="215"/>
      <c r="AE26" s="215"/>
      <c r="AF26" s="215"/>
      <c r="AG26" s="215"/>
      <c r="AH26" s="215"/>
      <c r="AI26" s="215"/>
      <c r="AJ26" s="216"/>
      <c r="AK26" s="214">
        <v>1</v>
      </c>
      <c r="AL26" s="215"/>
      <c r="AM26" s="215"/>
      <c r="AN26" s="215"/>
      <c r="AO26" s="215"/>
      <c r="AP26" s="215"/>
      <c r="AQ26" s="215"/>
      <c r="AR26" s="215"/>
      <c r="AS26" s="215"/>
      <c r="AT26" s="216"/>
    </row>
    <row r="27" spans="2:46" x14ac:dyDescent="0.35">
      <c r="B27" s="217" t="s">
        <v>260</v>
      </c>
      <c r="C27" s="106">
        <f>C24</f>
        <v>2018</v>
      </c>
      <c r="D27" s="87" t="s">
        <v>452</v>
      </c>
      <c r="E27" s="153">
        <f>'Summary All Indicators'!AT12</f>
        <v>0.8214285714285714</v>
      </c>
      <c r="G27" s="93"/>
      <c r="H27" s="94"/>
      <c r="I27" s="94"/>
      <c r="J27" s="94"/>
      <c r="K27" s="94"/>
      <c r="L27" s="94"/>
      <c r="M27" s="94"/>
      <c r="N27" s="94"/>
      <c r="O27" s="94"/>
      <c r="P27" s="95"/>
      <c r="Q27" s="93"/>
      <c r="R27" s="88"/>
      <c r="S27" s="88"/>
      <c r="T27" s="88"/>
      <c r="U27" s="88"/>
      <c r="V27" s="88"/>
      <c r="W27" s="88"/>
      <c r="X27" s="88"/>
      <c r="Y27" s="88"/>
      <c r="Z27" s="91"/>
      <c r="AA27" s="92"/>
      <c r="AB27" s="88"/>
      <c r="AC27" s="88"/>
      <c r="AD27" s="88"/>
      <c r="AE27" s="88"/>
      <c r="AF27" s="88"/>
      <c r="AG27" s="88"/>
      <c r="AH27" s="88"/>
      <c r="AI27" s="88"/>
      <c r="AJ27" s="91"/>
      <c r="AK27" s="88"/>
      <c r="AL27" s="88"/>
      <c r="AM27" s="88"/>
      <c r="AN27" s="88"/>
      <c r="AO27" s="88"/>
      <c r="AP27" s="88"/>
      <c r="AQ27" s="88"/>
      <c r="AR27" s="88"/>
      <c r="AS27" s="88"/>
      <c r="AT27" s="91"/>
    </row>
    <row r="28" spans="2:46" x14ac:dyDescent="0.35">
      <c r="B28" s="217"/>
      <c r="C28" s="97">
        <f>C25</f>
        <v>2019</v>
      </c>
      <c r="D28" s="87" t="s">
        <v>452</v>
      </c>
      <c r="E28" s="153">
        <f>'Summary All Indicators'!BA12</f>
        <v>0.8571428571428571</v>
      </c>
      <c r="G28" s="92"/>
      <c r="H28" s="88"/>
      <c r="I28" s="88"/>
      <c r="J28" s="88"/>
      <c r="K28" s="88"/>
      <c r="L28" s="88"/>
      <c r="M28" s="88"/>
      <c r="N28" s="88"/>
      <c r="O28" s="88"/>
      <c r="P28" s="91"/>
      <c r="Q28" s="92"/>
      <c r="R28" s="88"/>
      <c r="S28" s="88"/>
      <c r="T28" s="88"/>
      <c r="U28" s="88"/>
      <c r="V28" s="88"/>
      <c r="W28" s="88"/>
      <c r="X28" s="88"/>
      <c r="Y28" s="88"/>
      <c r="Z28" s="91"/>
      <c r="AA28" s="92"/>
      <c r="AB28" s="88"/>
      <c r="AC28" s="88"/>
      <c r="AD28" s="88"/>
      <c r="AE28" s="88"/>
      <c r="AF28" s="88"/>
      <c r="AG28" s="88"/>
      <c r="AH28" s="88"/>
      <c r="AI28" s="88"/>
      <c r="AJ28" s="91"/>
      <c r="AK28" s="88"/>
      <c r="AL28" s="88"/>
      <c r="AM28" s="88"/>
      <c r="AN28" s="88"/>
      <c r="AO28" s="88"/>
      <c r="AP28" s="88"/>
      <c r="AQ28" s="88"/>
      <c r="AR28" s="88"/>
      <c r="AS28" s="88"/>
      <c r="AT28" s="91"/>
    </row>
    <row r="29" spans="2:46" x14ac:dyDescent="0.35">
      <c r="C29" s="105"/>
    </row>
  </sheetData>
  <sheetProtection algorithmName="SHA-512" hashValue="fKyVdx+sv/vD9Jya5iK3Y3EvEFPeoeI4heRDRjJh/pQS+9NVkjZn0tXu7eJkFiI1VF23T/T3+TexlKSbkH0oPQ==" saltValue="waCvnnxktHFGk6juv8Jt3g==" spinCount="100000" sheet="1" objects="1" scenarios="1"/>
  <mergeCells count="45">
    <mergeCell ref="Q11:Z11"/>
    <mergeCell ref="AA11:AJ11"/>
    <mergeCell ref="AK11:AT11"/>
    <mergeCell ref="G17:P17"/>
    <mergeCell ref="Q17:Z17"/>
    <mergeCell ref="AA17:AJ17"/>
    <mergeCell ref="AK17:AT17"/>
    <mergeCell ref="B12:B13"/>
    <mergeCell ref="B9:B10"/>
    <mergeCell ref="B3:B4"/>
    <mergeCell ref="B6:B7"/>
    <mergeCell ref="G5:P5"/>
    <mergeCell ref="G11:P11"/>
    <mergeCell ref="G2:P2"/>
    <mergeCell ref="Q2:Z2"/>
    <mergeCell ref="AA2:AJ2"/>
    <mergeCell ref="AK2:AT2"/>
    <mergeCell ref="G8:P8"/>
    <mergeCell ref="Q8:Z8"/>
    <mergeCell ref="AA8:AJ8"/>
    <mergeCell ref="AK8:AT8"/>
    <mergeCell ref="Q5:Z5"/>
    <mergeCell ref="AA5:AJ5"/>
    <mergeCell ref="AK5:AT5"/>
    <mergeCell ref="B21:B22"/>
    <mergeCell ref="B24:B25"/>
    <mergeCell ref="B27:B28"/>
    <mergeCell ref="G14:P14"/>
    <mergeCell ref="Q14:Z14"/>
    <mergeCell ref="G26:P26"/>
    <mergeCell ref="Q26:Z26"/>
    <mergeCell ref="B18:B19"/>
    <mergeCell ref="B15:B16"/>
    <mergeCell ref="G23:P23"/>
    <mergeCell ref="Q23:Z23"/>
    <mergeCell ref="AA26:AJ26"/>
    <mergeCell ref="AK26:AT26"/>
    <mergeCell ref="AA14:AJ14"/>
    <mergeCell ref="AK14:AT14"/>
    <mergeCell ref="G20:P20"/>
    <mergeCell ref="Q20:Z20"/>
    <mergeCell ref="AA20:AJ20"/>
    <mergeCell ref="AK20:AT20"/>
    <mergeCell ref="AA23:AJ23"/>
    <mergeCell ref="AK23:AT23"/>
  </mergeCells>
  <conditionalFormatting sqref="AY6">
    <cfRule type="colorScale" priority="43">
      <colorScale>
        <cfvo type="num" val="0"/>
        <cfvo type="num" val="2"/>
        <cfvo type="num" val="4"/>
        <color rgb="FFFF0000"/>
        <color rgb="FFFFFF00"/>
        <color rgb="FF00B050"/>
      </colorScale>
    </cfRule>
  </conditionalFormatting>
  <conditionalFormatting sqref="G3:AT3 G27:AT27 G24:AT24 G22 G21:AT21 G18:AT18 G15:AT15 G13 AT13 G12:AT12 G10 G9:AT9 G6:AT6">
    <cfRule type="expression" dxfId="422" priority="21">
      <formula>$E3&gt;G$1</formula>
    </cfRule>
  </conditionalFormatting>
  <conditionalFormatting sqref="G4:AT4 G28:AT28 G25:AT25 G22:AT22 G19:AT19 G16:AT16 G13:AT13 G10:AT10 G7:AT7">
    <cfRule type="expression" dxfId="421" priority="20">
      <formula>$E4&gt;G$1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85"/>
  <sheetViews>
    <sheetView zoomScale="80" zoomScaleNormal="80" workbookViewId="0">
      <pane ySplit="2" topLeftCell="A3" activePane="bottomLeft" state="frozen"/>
      <selection activeCell="H1" sqref="H1:H2"/>
      <selection pane="bottomLeft" activeCell="G6" sqref="G6"/>
    </sheetView>
  </sheetViews>
  <sheetFormatPr defaultColWidth="8.81640625" defaultRowHeight="14.5" x14ac:dyDescent="0.35"/>
  <cols>
    <col min="1" max="1" width="6.54296875" style="1" hidden="1" customWidth="1"/>
    <col min="2" max="2" width="18.453125" style="1" customWidth="1"/>
    <col min="3" max="3" width="8.81640625" style="1" customWidth="1"/>
    <col min="4" max="4" width="12.453125" style="1" customWidth="1"/>
    <col min="5" max="5" width="31.453125" style="1" customWidth="1"/>
    <col min="6" max="6" width="16.1796875" style="1" customWidth="1"/>
    <col min="7" max="10" width="14.453125" style="6" customWidth="1"/>
    <col min="11" max="12" width="10.453125" style="1" customWidth="1"/>
    <col min="13" max="16" width="20.1796875" style="1" customWidth="1"/>
    <col min="17" max="17" width="32.1796875" style="1" customWidth="1"/>
  </cols>
  <sheetData>
    <row r="1" spans="1:17" ht="14.9" customHeight="1" x14ac:dyDescent="0.35">
      <c r="A1" s="218" t="s">
        <v>5</v>
      </c>
      <c r="B1" s="219" t="s">
        <v>155</v>
      </c>
      <c r="C1" s="220" t="s">
        <v>349</v>
      </c>
      <c r="D1" s="220" t="s">
        <v>350</v>
      </c>
      <c r="E1" s="218" t="s">
        <v>348</v>
      </c>
      <c r="F1" s="218" t="s">
        <v>9</v>
      </c>
      <c r="G1" s="224" t="s">
        <v>351</v>
      </c>
      <c r="H1" s="225"/>
      <c r="I1" s="225"/>
      <c r="J1" s="225"/>
      <c r="K1" s="225"/>
      <c r="L1" s="226"/>
      <c r="M1" s="218" t="s">
        <v>0</v>
      </c>
      <c r="N1" s="218"/>
      <c r="O1" s="218"/>
      <c r="P1" s="218"/>
      <c r="Q1" s="222" t="s">
        <v>147</v>
      </c>
    </row>
    <row r="2" spans="1:17" ht="29" customHeight="1" x14ac:dyDescent="0.35">
      <c r="A2" s="218"/>
      <c r="B2" s="219"/>
      <c r="C2" s="221"/>
      <c r="D2" s="221"/>
      <c r="E2" s="218"/>
      <c r="F2" s="218"/>
      <c r="G2" s="13" t="s">
        <v>352</v>
      </c>
      <c r="H2" s="13" t="s">
        <v>353</v>
      </c>
      <c r="I2" s="13" t="s">
        <v>354</v>
      </c>
      <c r="J2" s="14" t="s">
        <v>355</v>
      </c>
      <c r="K2" s="13" t="s">
        <v>540</v>
      </c>
      <c r="L2" s="13" t="s">
        <v>541</v>
      </c>
      <c r="M2" s="3" t="s">
        <v>1</v>
      </c>
      <c r="N2" s="3" t="s">
        <v>2</v>
      </c>
      <c r="O2" s="3" t="s">
        <v>3</v>
      </c>
      <c r="P2" s="3" t="s">
        <v>4</v>
      </c>
      <c r="Q2" s="223"/>
    </row>
    <row r="3" spans="1:17" ht="43.5" x14ac:dyDescent="0.35">
      <c r="A3" s="2">
        <v>1</v>
      </c>
      <c r="B3" s="2" t="s">
        <v>152</v>
      </c>
      <c r="C3" s="2" t="s">
        <v>1</v>
      </c>
      <c r="D3" s="2" t="s">
        <v>200</v>
      </c>
      <c r="E3" s="83" t="s">
        <v>6</v>
      </c>
      <c r="F3" s="2" t="s">
        <v>10</v>
      </c>
      <c r="G3" s="5"/>
      <c r="H3" s="5"/>
      <c r="I3" s="5"/>
      <c r="J3" s="5">
        <v>8.1</v>
      </c>
      <c r="K3" s="2" t="s">
        <v>7</v>
      </c>
      <c r="L3" s="2" t="s">
        <v>8</v>
      </c>
      <c r="M3" s="83" t="s">
        <v>113</v>
      </c>
      <c r="N3" s="83" t="s">
        <v>114</v>
      </c>
      <c r="O3" s="83" t="s">
        <v>115</v>
      </c>
      <c r="P3" s="83" t="s">
        <v>116</v>
      </c>
      <c r="Q3" s="4" t="s">
        <v>301</v>
      </c>
    </row>
    <row r="4" spans="1:17" ht="43.5" x14ac:dyDescent="0.35">
      <c r="A4" s="2">
        <v>2</v>
      </c>
      <c r="B4" s="2" t="s">
        <v>152</v>
      </c>
      <c r="C4" s="2" t="s">
        <v>2</v>
      </c>
      <c r="D4" s="83" t="s">
        <v>201</v>
      </c>
      <c r="E4" s="83" t="s">
        <v>11</v>
      </c>
      <c r="F4" s="2" t="s">
        <v>10</v>
      </c>
      <c r="G4" s="5"/>
      <c r="H4" s="5"/>
      <c r="I4" s="5"/>
      <c r="J4" s="5"/>
      <c r="K4" s="2" t="s">
        <v>12</v>
      </c>
      <c r="L4" s="2" t="s">
        <v>8</v>
      </c>
      <c r="M4" s="83" t="s">
        <v>113</v>
      </c>
      <c r="N4" s="83" t="s">
        <v>114</v>
      </c>
      <c r="O4" s="83" t="s">
        <v>115</v>
      </c>
      <c r="P4" s="83" t="s">
        <v>116</v>
      </c>
      <c r="Q4" s="4" t="s">
        <v>301</v>
      </c>
    </row>
    <row r="5" spans="1:17" ht="43.5" x14ac:dyDescent="0.35">
      <c r="A5" s="83"/>
      <c r="B5" s="83" t="s">
        <v>152</v>
      </c>
      <c r="C5" s="83" t="s">
        <v>3</v>
      </c>
      <c r="D5" s="83" t="s">
        <v>202</v>
      </c>
      <c r="E5" s="83" t="s">
        <v>586</v>
      </c>
      <c r="F5" s="83" t="s">
        <v>10</v>
      </c>
      <c r="G5" s="100"/>
      <c r="H5" s="100"/>
      <c r="I5" s="100"/>
      <c r="J5" s="100">
        <v>8.3000000000000007</v>
      </c>
      <c r="K5" s="83" t="s">
        <v>7</v>
      </c>
      <c r="L5" s="83" t="s">
        <v>8</v>
      </c>
      <c r="M5" s="83" t="s">
        <v>113</v>
      </c>
      <c r="N5" s="83" t="s">
        <v>114</v>
      </c>
      <c r="O5" s="83" t="s">
        <v>115</v>
      </c>
      <c r="P5" s="83" t="s">
        <v>116</v>
      </c>
      <c r="Q5" s="4" t="s">
        <v>301</v>
      </c>
    </row>
    <row r="6" spans="1:17" ht="43.5" x14ac:dyDescent="0.35">
      <c r="A6" s="83"/>
      <c r="B6" s="83" t="s">
        <v>152</v>
      </c>
      <c r="C6" s="83" t="s">
        <v>4</v>
      </c>
      <c r="D6" s="83" t="s">
        <v>203</v>
      </c>
      <c r="E6" s="83" t="s">
        <v>587</v>
      </c>
      <c r="F6" s="83" t="s">
        <v>10</v>
      </c>
      <c r="G6" s="100"/>
      <c r="H6" s="100"/>
      <c r="I6" s="100"/>
      <c r="J6" s="100"/>
      <c r="K6" s="83" t="s">
        <v>7</v>
      </c>
      <c r="L6" s="83" t="s">
        <v>8</v>
      </c>
      <c r="M6" s="83" t="s">
        <v>113</v>
      </c>
      <c r="N6" s="83" t="s">
        <v>114</v>
      </c>
      <c r="O6" s="83" t="s">
        <v>115</v>
      </c>
      <c r="P6" s="83" t="s">
        <v>116</v>
      </c>
      <c r="Q6" s="4" t="s">
        <v>301</v>
      </c>
    </row>
    <row r="7" spans="1:17" ht="43.5" x14ac:dyDescent="0.35">
      <c r="A7" s="2">
        <v>3</v>
      </c>
      <c r="B7" s="2" t="s">
        <v>152</v>
      </c>
      <c r="C7" s="2" t="s">
        <v>157</v>
      </c>
      <c r="D7" s="83" t="s">
        <v>204</v>
      </c>
      <c r="E7" s="83" t="s">
        <v>281</v>
      </c>
      <c r="F7" s="2" t="s">
        <v>10</v>
      </c>
      <c r="G7" s="5"/>
      <c r="H7" s="5"/>
      <c r="I7" s="5"/>
      <c r="J7" s="5">
        <v>8.1999999999999993</v>
      </c>
      <c r="K7" s="83" t="s">
        <v>12</v>
      </c>
      <c r="L7" s="83" t="s">
        <v>8</v>
      </c>
      <c r="M7" s="83" t="s">
        <v>113</v>
      </c>
      <c r="N7" s="83" t="s">
        <v>114</v>
      </c>
      <c r="O7" s="83" t="s">
        <v>115</v>
      </c>
      <c r="P7" s="83" t="s">
        <v>116</v>
      </c>
      <c r="Q7" s="4" t="s">
        <v>301</v>
      </c>
    </row>
    <row r="8" spans="1:17" ht="43.5" x14ac:dyDescent="0.35">
      <c r="A8" s="2">
        <v>4</v>
      </c>
      <c r="B8" s="2" t="s">
        <v>152</v>
      </c>
      <c r="C8" s="2" t="s">
        <v>158</v>
      </c>
      <c r="D8" s="83" t="s">
        <v>205</v>
      </c>
      <c r="E8" s="83" t="s">
        <v>117</v>
      </c>
      <c r="F8" s="2" t="s">
        <v>10</v>
      </c>
      <c r="G8" s="5"/>
      <c r="H8" s="5"/>
      <c r="I8" s="5"/>
      <c r="J8" s="100">
        <v>8.1999999999999993</v>
      </c>
      <c r="K8" s="83" t="s">
        <v>12</v>
      </c>
      <c r="L8" s="83" t="s">
        <v>8</v>
      </c>
      <c r="M8" s="83" t="s">
        <v>113</v>
      </c>
      <c r="N8" s="83" t="s">
        <v>114</v>
      </c>
      <c r="O8" s="83" t="s">
        <v>115</v>
      </c>
      <c r="P8" s="83" t="s">
        <v>116</v>
      </c>
      <c r="Q8" s="4" t="s">
        <v>301</v>
      </c>
    </row>
    <row r="9" spans="1:17" ht="43.5" x14ac:dyDescent="0.35">
      <c r="A9" s="2">
        <v>5</v>
      </c>
      <c r="B9" s="2" t="s">
        <v>152</v>
      </c>
      <c r="C9" s="2" t="s">
        <v>156</v>
      </c>
      <c r="D9" s="83" t="s">
        <v>206</v>
      </c>
      <c r="E9" s="83" t="s">
        <v>118</v>
      </c>
      <c r="F9" s="2" t="s">
        <v>10</v>
      </c>
      <c r="G9" s="5"/>
      <c r="H9" s="5"/>
      <c r="I9" s="5"/>
      <c r="J9" s="100">
        <v>8.1999999999999993</v>
      </c>
      <c r="K9" s="83" t="s">
        <v>12</v>
      </c>
      <c r="L9" s="83" t="s">
        <v>8</v>
      </c>
      <c r="M9" s="83" t="s">
        <v>113</v>
      </c>
      <c r="N9" s="83" t="s">
        <v>114</v>
      </c>
      <c r="O9" s="83" t="s">
        <v>115</v>
      </c>
      <c r="P9" s="83" t="s">
        <v>116</v>
      </c>
      <c r="Q9" s="4" t="s">
        <v>301</v>
      </c>
    </row>
    <row r="10" spans="1:17" ht="43.5" x14ac:dyDescent="0.35">
      <c r="A10" s="2">
        <v>6</v>
      </c>
      <c r="B10" s="2" t="s">
        <v>152</v>
      </c>
      <c r="C10" s="2" t="s">
        <v>159</v>
      </c>
      <c r="D10" s="83" t="s">
        <v>207</v>
      </c>
      <c r="E10" s="83" t="s">
        <v>119</v>
      </c>
      <c r="F10" s="2" t="s">
        <v>10</v>
      </c>
      <c r="G10" s="5"/>
      <c r="H10" s="5"/>
      <c r="I10" s="5"/>
      <c r="J10" s="100">
        <v>8.1999999999999993</v>
      </c>
      <c r="K10" s="83" t="s">
        <v>12</v>
      </c>
      <c r="L10" s="83" t="s">
        <v>8</v>
      </c>
      <c r="M10" s="83" t="s">
        <v>113</v>
      </c>
      <c r="N10" s="83" t="s">
        <v>114</v>
      </c>
      <c r="O10" s="83" t="s">
        <v>115</v>
      </c>
      <c r="P10" s="83" t="s">
        <v>116</v>
      </c>
      <c r="Q10" s="4" t="s">
        <v>301</v>
      </c>
    </row>
    <row r="11" spans="1:17" ht="43.5" x14ac:dyDescent="0.35">
      <c r="A11" s="83"/>
      <c r="B11" s="83" t="s">
        <v>152</v>
      </c>
      <c r="C11" s="83" t="s">
        <v>8</v>
      </c>
      <c r="D11" s="83" t="s">
        <v>208</v>
      </c>
      <c r="E11" s="83" t="s">
        <v>588</v>
      </c>
      <c r="F11" s="83" t="s">
        <v>10</v>
      </c>
      <c r="G11" s="100"/>
      <c r="H11" s="100"/>
      <c r="I11" s="100"/>
      <c r="J11" s="100">
        <v>8.1999999999999993</v>
      </c>
      <c r="K11" s="83" t="s">
        <v>12</v>
      </c>
      <c r="L11" s="83" t="s">
        <v>8</v>
      </c>
      <c r="M11" s="83" t="s">
        <v>113</v>
      </c>
      <c r="N11" s="83" t="s">
        <v>114</v>
      </c>
      <c r="O11" s="83" t="s">
        <v>115</v>
      </c>
      <c r="P11" s="83" t="s">
        <v>116</v>
      </c>
      <c r="Q11" s="4" t="s">
        <v>301</v>
      </c>
    </row>
    <row r="12" spans="1:17" ht="43.5" x14ac:dyDescent="0.35">
      <c r="A12" s="2">
        <v>67</v>
      </c>
      <c r="B12" s="2" t="s">
        <v>152</v>
      </c>
      <c r="C12" s="2" t="s">
        <v>160</v>
      </c>
      <c r="D12" s="83" t="s">
        <v>209</v>
      </c>
      <c r="E12" s="85" t="s">
        <v>218</v>
      </c>
      <c r="F12" s="2" t="s">
        <v>10</v>
      </c>
      <c r="G12" s="5"/>
      <c r="H12" s="5"/>
      <c r="I12" s="5"/>
      <c r="J12" s="5">
        <v>8.4</v>
      </c>
      <c r="K12" s="2" t="s">
        <v>14</v>
      </c>
      <c r="L12" s="2" t="s">
        <v>8</v>
      </c>
      <c r="M12" s="85" t="s">
        <v>113</v>
      </c>
      <c r="N12" s="85" t="s">
        <v>114</v>
      </c>
      <c r="O12" s="85" t="s">
        <v>115</v>
      </c>
      <c r="P12" s="85" t="s">
        <v>116</v>
      </c>
      <c r="Q12" s="18" t="s">
        <v>301</v>
      </c>
    </row>
    <row r="13" spans="1:17" ht="43.5" x14ac:dyDescent="0.35">
      <c r="A13" s="83"/>
      <c r="B13" s="83" t="s">
        <v>152</v>
      </c>
      <c r="C13" s="83" t="s">
        <v>161</v>
      </c>
      <c r="D13" s="83" t="s">
        <v>210</v>
      </c>
      <c r="E13" s="85" t="s">
        <v>589</v>
      </c>
      <c r="F13" s="83" t="s">
        <v>10</v>
      </c>
      <c r="G13" s="100"/>
      <c r="H13" s="100"/>
      <c r="I13" s="100"/>
      <c r="J13" s="100">
        <v>8.5</v>
      </c>
      <c r="K13" s="83"/>
      <c r="L13" s="83"/>
      <c r="M13" s="83" t="s">
        <v>113</v>
      </c>
      <c r="N13" s="83" t="s">
        <v>114</v>
      </c>
      <c r="O13" s="83" t="s">
        <v>115</v>
      </c>
      <c r="P13" s="83" t="s">
        <v>116</v>
      </c>
      <c r="Q13" s="4" t="s">
        <v>301</v>
      </c>
    </row>
    <row r="14" spans="1:17" ht="43.5" x14ac:dyDescent="0.35">
      <c r="A14" s="2">
        <v>7</v>
      </c>
      <c r="B14" s="2" t="s">
        <v>152</v>
      </c>
      <c r="C14" s="2" t="s">
        <v>162</v>
      </c>
      <c r="D14" s="2" t="s">
        <v>211</v>
      </c>
      <c r="E14" s="85" t="s">
        <v>215</v>
      </c>
      <c r="F14" s="2" t="s">
        <v>10</v>
      </c>
      <c r="G14" s="5"/>
      <c r="H14" s="5"/>
      <c r="I14" s="5"/>
      <c r="J14" s="5"/>
      <c r="K14" s="2" t="s">
        <v>14</v>
      </c>
      <c r="L14" s="2" t="s">
        <v>8</v>
      </c>
      <c r="M14" s="85" t="s">
        <v>113</v>
      </c>
      <c r="N14" s="85" t="s">
        <v>114</v>
      </c>
      <c r="O14" s="85" t="s">
        <v>115</v>
      </c>
      <c r="P14" s="85" t="s">
        <v>116</v>
      </c>
      <c r="Q14" s="18" t="s">
        <v>301</v>
      </c>
    </row>
    <row r="15" spans="1:17" ht="43.5" x14ac:dyDescent="0.35">
      <c r="A15" s="2">
        <v>8</v>
      </c>
      <c r="B15" s="2" t="s">
        <v>152</v>
      </c>
      <c r="C15" s="2" t="s">
        <v>163</v>
      </c>
      <c r="D15" s="2" t="s">
        <v>212</v>
      </c>
      <c r="E15" s="85" t="s">
        <v>13</v>
      </c>
      <c r="F15" s="2" t="s">
        <v>10</v>
      </c>
      <c r="G15" s="5"/>
      <c r="H15" s="5"/>
      <c r="I15" s="5"/>
      <c r="J15" s="5"/>
      <c r="K15" s="2" t="s">
        <v>14</v>
      </c>
      <c r="L15" s="2" t="s">
        <v>8</v>
      </c>
      <c r="M15" s="85" t="s">
        <v>113</v>
      </c>
      <c r="N15" s="85" t="s">
        <v>114</v>
      </c>
      <c r="O15" s="85" t="s">
        <v>115</v>
      </c>
      <c r="P15" s="85" t="s">
        <v>116</v>
      </c>
      <c r="Q15" s="18" t="s">
        <v>301</v>
      </c>
    </row>
    <row r="16" spans="1:17" ht="43.5" x14ac:dyDescent="0.35">
      <c r="A16" s="2">
        <v>9</v>
      </c>
      <c r="B16" s="2" t="s">
        <v>152</v>
      </c>
      <c r="C16" s="2" t="s">
        <v>164</v>
      </c>
      <c r="D16" s="2" t="s">
        <v>213</v>
      </c>
      <c r="E16" s="85" t="s">
        <v>278</v>
      </c>
      <c r="F16" s="2" t="s">
        <v>10</v>
      </c>
      <c r="G16" s="5"/>
      <c r="H16" s="5"/>
      <c r="I16" s="5"/>
      <c r="J16" s="5"/>
      <c r="K16" s="2" t="s">
        <v>14</v>
      </c>
      <c r="L16" s="2" t="s">
        <v>8</v>
      </c>
      <c r="M16" s="85" t="s">
        <v>113</v>
      </c>
      <c r="N16" s="85" t="s">
        <v>114</v>
      </c>
      <c r="O16" s="85" t="s">
        <v>115</v>
      </c>
      <c r="P16" s="85" t="s">
        <v>116</v>
      </c>
      <c r="Q16" s="18" t="s">
        <v>301</v>
      </c>
    </row>
    <row r="17" spans="1:17" ht="29" x14ac:dyDescent="0.35">
      <c r="A17" s="2">
        <v>43</v>
      </c>
      <c r="B17" s="2" t="s">
        <v>152</v>
      </c>
      <c r="C17" s="2" t="s">
        <v>165</v>
      </c>
      <c r="D17" s="2" t="s">
        <v>214</v>
      </c>
      <c r="E17" s="85" t="s">
        <v>282</v>
      </c>
      <c r="F17" s="2" t="s">
        <v>10</v>
      </c>
      <c r="G17" s="5" t="s">
        <v>71</v>
      </c>
      <c r="H17" s="5" t="s">
        <v>139</v>
      </c>
      <c r="I17" s="5"/>
      <c r="J17" s="5"/>
      <c r="K17" s="2"/>
      <c r="L17" s="2"/>
      <c r="M17" s="85" t="s">
        <v>58</v>
      </c>
      <c r="N17" s="85" t="s">
        <v>59</v>
      </c>
      <c r="O17" s="85" t="s">
        <v>60</v>
      </c>
      <c r="P17" s="85" t="s">
        <v>61</v>
      </c>
      <c r="Q17" s="18" t="s">
        <v>301</v>
      </c>
    </row>
    <row r="18" spans="1:17" ht="29" x14ac:dyDescent="0.35">
      <c r="A18" s="2">
        <v>44</v>
      </c>
      <c r="B18" s="2" t="s">
        <v>152</v>
      </c>
      <c r="C18" s="2" t="s">
        <v>166</v>
      </c>
      <c r="D18" s="2" t="s">
        <v>216</v>
      </c>
      <c r="E18" s="85" t="s">
        <v>283</v>
      </c>
      <c r="F18" s="2" t="s">
        <v>10</v>
      </c>
      <c r="G18" s="5" t="s">
        <v>71</v>
      </c>
      <c r="H18" s="5" t="s">
        <v>139</v>
      </c>
      <c r="I18" s="5"/>
      <c r="J18" s="5"/>
      <c r="K18" s="2"/>
      <c r="L18" s="2"/>
      <c r="M18" s="85" t="s">
        <v>62</v>
      </c>
      <c r="N18" s="85" t="s">
        <v>616</v>
      </c>
      <c r="O18" s="85" t="s">
        <v>59</v>
      </c>
      <c r="P18" s="85" t="s">
        <v>614</v>
      </c>
      <c r="Q18" s="18" t="s">
        <v>301</v>
      </c>
    </row>
    <row r="19" spans="1:17" ht="29" x14ac:dyDescent="0.35">
      <c r="A19" s="2">
        <v>45</v>
      </c>
      <c r="B19" s="2" t="s">
        <v>152</v>
      </c>
      <c r="C19" s="2" t="s">
        <v>582</v>
      </c>
      <c r="D19" s="2" t="s">
        <v>591</v>
      </c>
      <c r="E19" s="85" t="s">
        <v>57</v>
      </c>
      <c r="F19" s="2" t="s">
        <v>10</v>
      </c>
      <c r="G19" s="5">
        <v>6</v>
      </c>
      <c r="H19" s="5" t="s">
        <v>106</v>
      </c>
      <c r="I19" s="5"/>
      <c r="J19" s="5"/>
      <c r="K19" s="2"/>
      <c r="L19" s="2"/>
      <c r="M19" s="85" t="s">
        <v>58</v>
      </c>
      <c r="N19" s="85" t="s">
        <v>59</v>
      </c>
      <c r="O19" s="85" t="s">
        <v>60</v>
      </c>
      <c r="P19" s="85" t="s">
        <v>61</v>
      </c>
      <c r="Q19" s="18" t="s">
        <v>301</v>
      </c>
    </row>
    <row r="20" spans="1:17" ht="29" x14ac:dyDescent="0.35">
      <c r="A20" s="2">
        <v>46</v>
      </c>
      <c r="B20" s="2" t="s">
        <v>152</v>
      </c>
      <c r="C20" s="2" t="s">
        <v>583</v>
      </c>
      <c r="D20" s="2" t="s">
        <v>592</v>
      </c>
      <c r="E20" s="85" t="s">
        <v>90</v>
      </c>
      <c r="F20" s="2" t="s">
        <v>10</v>
      </c>
      <c r="G20" s="5" t="s">
        <v>89</v>
      </c>
      <c r="H20" s="5" t="s">
        <v>138</v>
      </c>
      <c r="I20" s="5"/>
      <c r="J20" s="5"/>
      <c r="K20" s="2"/>
      <c r="L20" s="2"/>
      <c r="M20" s="85" t="s">
        <v>91</v>
      </c>
      <c r="N20" s="85" t="s">
        <v>110</v>
      </c>
      <c r="O20" s="85" t="s">
        <v>112</v>
      </c>
      <c r="P20" s="85" t="s">
        <v>92</v>
      </c>
      <c r="Q20" s="18" t="s">
        <v>301</v>
      </c>
    </row>
    <row r="21" spans="1:17" ht="29" x14ac:dyDescent="0.35">
      <c r="A21" s="2">
        <v>47</v>
      </c>
      <c r="B21" s="2" t="s">
        <v>152</v>
      </c>
      <c r="C21" s="2" t="s">
        <v>584</v>
      </c>
      <c r="D21" s="2" t="s">
        <v>593</v>
      </c>
      <c r="E21" s="85" t="s">
        <v>107</v>
      </c>
      <c r="F21" s="2" t="s">
        <v>10</v>
      </c>
      <c r="G21" s="5"/>
      <c r="H21" s="5" t="s">
        <v>138</v>
      </c>
      <c r="I21" s="5"/>
      <c r="J21" s="5"/>
      <c r="K21" s="2"/>
      <c r="L21" s="2"/>
      <c r="M21" s="85" t="s">
        <v>108</v>
      </c>
      <c r="N21" s="85" t="s">
        <v>109</v>
      </c>
      <c r="O21" s="85" t="s">
        <v>110</v>
      </c>
      <c r="P21" s="85" t="s">
        <v>111</v>
      </c>
      <c r="Q21" s="18" t="s">
        <v>301</v>
      </c>
    </row>
    <row r="22" spans="1:17" ht="72.5" x14ac:dyDescent="0.35">
      <c r="A22" s="2">
        <v>64</v>
      </c>
      <c r="B22" s="2" t="s">
        <v>152</v>
      </c>
      <c r="C22" s="2" t="s">
        <v>585</v>
      </c>
      <c r="D22" s="2" t="s">
        <v>594</v>
      </c>
      <c r="E22" s="85" t="s">
        <v>199</v>
      </c>
      <c r="F22" s="2" t="s">
        <v>10</v>
      </c>
      <c r="G22" s="5"/>
      <c r="H22" s="5" t="s">
        <v>139</v>
      </c>
      <c r="I22" s="5"/>
      <c r="J22" s="5"/>
      <c r="K22" s="2"/>
      <c r="L22" s="2"/>
      <c r="M22" s="85" t="s">
        <v>141</v>
      </c>
      <c r="N22" s="85" t="s">
        <v>143</v>
      </c>
      <c r="O22" s="85" t="s">
        <v>144</v>
      </c>
      <c r="P22" s="85" t="s">
        <v>615</v>
      </c>
      <c r="Q22" s="18" t="s">
        <v>302</v>
      </c>
    </row>
    <row r="23" spans="1:17" ht="30" customHeight="1" x14ac:dyDescent="0.35">
      <c r="A23" s="2">
        <v>24</v>
      </c>
      <c r="B23" s="2" t="s">
        <v>153</v>
      </c>
      <c r="C23" s="2" t="s">
        <v>1</v>
      </c>
      <c r="D23" s="2" t="s">
        <v>219</v>
      </c>
      <c r="E23" s="85" t="s">
        <v>29</v>
      </c>
      <c r="F23" s="2" t="s">
        <v>21</v>
      </c>
      <c r="G23" s="5"/>
      <c r="H23" s="5"/>
      <c r="I23" s="5"/>
      <c r="J23" s="5"/>
      <c r="K23" s="2" t="s">
        <v>28</v>
      </c>
      <c r="L23" s="2" t="s">
        <v>8</v>
      </c>
      <c r="M23" s="85" t="s">
        <v>856</v>
      </c>
      <c r="N23" s="85" t="s">
        <v>296</v>
      </c>
      <c r="O23" s="85" t="s">
        <v>466</v>
      </c>
      <c r="P23" s="85" t="s">
        <v>297</v>
      </c>
      <c r="Q23" s="18" t="s">
        <v>303</v>
      </c>
    </row>
    <row r="24" spans="1:17" s="19" customFormat="1" ht="232" x14ac:dyDescent="0.35">
      <c r="A24" s="17">
        <v>27</v>
      </c>
      <c r="B24" s="17" t="s">
        <v>153</v>
      </c>
      <c r="C24" s="17" t="s">
        <v>2</v>
      </c>
      <c r="D24" s="17" t="s">
        <v>220</v>
      </c>
      <c r="E24" s="85" t="s">
        <v>33</v>
      </c>
      <c r="F24" s="17" t="s">
        <v>21</v>
      </c>
      <c r="G24" s="20"/>
      <c r="H24" s="20"/>
      <c r="I24" s="20"/>
      <c r="J24" s="20"/>
      <c r="K24" s="17" t="s">
        <v>34</v>
      </c>
      <c r="L24" s="17" t="s">
        <v>8</v>
      </c>
      <c r="M24" s="85" t="s">
        <v>436</v>
      </c>
      <c r="N24" s="85" t="s">
        <v>437</v>
      </c>
      <c r="O24" s="85" t="s">
        <v>438</v>
      </c>
      <c r="P24" s="85" t="s">
        <v>35</v>
      </c>
      <c r="Q24" s="18" t="s">
        <v>864</v>
      </c>
    </row>
    <row r="25" spans="1:17" ht="246.75" customHeight="1" x14ac:dyDescent="0.35">
      <c r="A25" s="2">
        <v>29</v>
      </c>
      <c r="B25" s="2" t="s">
        <v>153</v>
      </c>
      <c r="C25" s="2" t="s">
        <v>3</v>
      </c>
      <c r="D25" s="2" t="s">
        <v>221</v>
      </c>
      <c r="E25" s="85" t="s">
        <v>38</v>
      </c>
      <c r="F25" s="2" t="s">
        <v>21</v>
      </c>
      <c r="G25" s="5"/>
      <c r="H25" s="5"/>
      <c r="I25" s="5"/>
      <c r="J25" s="5"/>
      <c r="K25" s="2" t="s">
        <v>34</v>
      </c>
      <c r="L25" s="2" t="s">
        <v>32</v>
      </c>
      <c r="M25" s="84" t="s">
        <v>373</v>
      </c>
      <c r="N25" s="84" t="s">
        <v>374</v>
      </c>
      <c r="O25" s="84" t="s">
        <v>375</v>
      </c>
      <c r="P25" s="84" t="s">
        <v>314</v>
      </c>
      <c r="Q25" s="18" t="s">
        <v>439</v>
      </c>
    </row>
    <row r="26" spans="1:17" ht="159.5" x14ac:dyDescent="0.35">
      <c r="A26" s="2"/>
      <c r="B26" s="2" t="s">
        <v>153</v>
      </c>
      <c r="C26" s="2" t="s">
        <v>4</v>
      </c>
      <c r="D26" s="2" t="s">
        <v>222</v>
      </c>
      <c r="E26" s="85" t="s">
        <v>865</v>
      </c>
      <c r="F26" s="2" t="s">
        <v>21</v>
      </c>
      <c r="G26" s="5"/>
      <c r="H26" s="5"/>
      <c r="I26" s="5"/>
      <c r="J26" s="5"/>
      <c r="K26" s="2" t="s">
        <v>26</v>
      </c>
      <c r="L26" s="2" t="s">
        <v>25</v>
      </c>
      <c r="M26" s="84" t="s">
        <v>545</v>
      </c>
      <c r="N26" s="84" t="s">
        <v>467</v>
      </c>
      <c r="O26" s="84" t="s">
        <v>468</v>
      </c>
      <c r="P26" s="84" t="s">
        <v>469</v>
      </c>
      <c r="Q26" s="18" t="s">
        <v>344</v>
      </c>
    </row>
    <row r="27" spans="1:17" s="19" customFormat="1" ht="232" x14ac:dyDescent="0.35">
      <c r="A27" s="17">
        <v>25</v>
      </c>
      <c r="B27" s="17" t="s">
        <v>153</v>
      </c>
      <c r="C27" s="17" t="s">
        <v>157</v>
      </c>
      <c r="D27" s="17" t="s">
        <v>223</v>
      </c>
      <c r="E27" s="85" t="s">
        <v>30</v>
      </c>
      <c r="F27" s="17" t="s">
        <v>21</v>
      </c>
      <c r="G27" s="20"/>
      <c r="H27" s="20"/>
      <c r="I27" s="20"/>
      <c r="J27" s="20"/>
      <c r="K27" s="17" t="s">
        <v>28</v>
      </c>
      <c r="L27" s="17" t="s">
        <v>25</v>
      </c>
      <c r="M27" s="84" t="s">
        <v>866</v>
      </c>
      <c r="N27" s="84" t="s">
        <v>345</v>
      </c>
      <c r="O27" s="84" t="s">
        <v>346</v>
      </c>
      <c r="P27" s="84" t="s">
        <v>867</v>
      </c>
      <c r="Q27" s="18" t="s">
        <v>304</v>
      </c>
    </row>
    <row r="28" spans="1:17" ht="319" x14ac:dyDescent="0.35">
      <c r="A28" s="2">
        <v>11</v>
      </c>
      <c r="B28" s="2" t="s">
        <v>153</v>
      </c>
      <c r="C28" s="2" t="s">
        <v>158</v>
      </c>
      <c r="D28" s="2" t="s">
        <v>224</v>
      </c>
      <c r="E28" s="85" t="s">
        <v>845</v>
      </c>
      <c r="F28" s="2" t="s">
        <v>21</v>
      </c>
      <c r="G28" s="5"/>
      <c r="H28" s="5"/>
      <c r="I28" s="5"/>
      <c r="J28" s="5"/>
      <c r="K28" s="2" t="s">
        <v>19</v>
      </c>
      <c r="L28" s="2" t="s">
        <v>8</v>
      </c>
      <c r="M28" s="84" t="s">
        <v>372</v>
      </c>
      <c r="N28" s="84" t="s">
        <v>315</v>
      </c>
      <c r="O28" s="84" t="s">
        <v>316</v>
      </c>
      <c r="P28" s="84" t="s">
        <v>317</v>
      </c>
      <c r="Q28" s="18" t="s">
        <v>305</v>
      </c>
    </row>
    <row r="29" spans="1:17" ht="130.5" x14ac:dyDescent="0.35">
      <c r="A29" s="2">
        <v>41</v>
      </c>
      <c r="B29" s="2" t="s">
        <v>153</v>
      </c>
      <c r="C29" s="2" t="s">
        <v>156</v>
      </c>
      <c r="D29" s="2" t="s">
        <v>447</v>
      </c>
      <c r="E29" s="85" t="s">
        <v>285</v>
      </c>
      <c r="F29" s="2" t="s">
        <v>21</v>
      </c>
      <c r="G29" s="5"/>
      <c r="H29" s="5"/>
      <c r="I29" s="5"/>
      <c r="J29" s="5"/>
      <c r="K29" s="2" t="s">
        <v>56</v>
      </c>
      <c r="L29" s="2" t="s">
        <v>8</v>
      </c>
      <c r="M29" s="84" t="s">
        <v>868</v>
      </c>
      <c r="N29" s="84" t="s">
        <v>869</v>
      </c>
      <c r="O29" s="84" t="s">
        <v>870</v>
      </c>
      <c r="P29" s="84" t="s">
        <v>871</v>
      </c>
      <c r="Q29" s="18" t="s">
        <v>872</v>
      </c>
    </row>
    <row r="30" spans="1:17" ht="116" x14ac:dyDescent="0.35">
      <c r="A30" s="2">
        <v>42</v>
      </c>
      <c r="B30" s="2" t="s">
        <v>153</v>
      </c>
      <c r="C30" s="2" t="s">
        <v>159</v>
      </c>
      <c r="D30" s="2" t="s">
        <v>225</v>
      </c>
      <c r="E30" s="85" t="s">
        <v>546</v>
      </c>
      <c r="F30" s="2" t="s">
        <v>21</v>
      </c>
      <c r="G30" s="5"/>
      <c r="H30" s="5"/>
      <c r="I30" s="5"/>
      <c r="J30" s="5"/>
      <c r="K30" s="2" t="s">
        <v>56</v>
      </c>
      <c r="L30" s="2" t="s">
        <v>25</v>
      </c>
      <c r="M30" s="84" t="s">
        <v>873</v>
      </c>
      <c r="N30" s="84" t="s">
        <v>874</v>
      </c>
      <c r="O30" s="84" t="s">
        <v>875</v>
      </c>
      <c r="P30" s="84" t="s">
        <v>876</v>
      </c>
      <c r="Q30" s="18" t="s">
        <v>303</v>
      </c>
    </row>
    <row r="31" spans="1:17" ht="58" x14ac:dyDescent="0.35">
      <c r="A31" s="2">
        <v>26</v>
      </c>
      <c r="B31" s="2" t="s">
        <v>153</v>
      </c>
      <c r="C31" s="2" t="s">
        <v>8</v>
      </c>
      <c r="D31" s="2" t="s">
        <v>226</v>
      </c>
      <c r="E31" s="85" t="s">
        <v>31</v>
      </c>
      <c r="F31" s="2" t="s">
        <v>21</v>
      </c>
      <c r="G31" s="5"/>
      <c r="H31" s="5"/>
      <c r="I31" s="5"/>
      <c r="J31" s="5"/>
      <c r="K31" s="2" t="s">
        <v>28</v>
      </c>
      <c r="L31" s="2" t="s">
        <v>32</v>
      </c>
      <c r="M31" s="85" t="s">
        <v>547</v>
      </c>
      <c r="N31" s="85" t="s">
        <v>548</v>
      </c>
      <c r="O31" s="85" t="s">
        <v>549</v>
      </c>
      <c r="P31" s="85" t="s">
        <v>550</v>
      </c>
      <c r="Q31" s="18" t="s">
        <v>306</v>
      </c>
    </row>
    <row r="32" spans="1:17" ht="87" x14ac:dyDescent="0.35">
      <c r="A32" s="2">
        <v>13</v>
      </c>
      <c r="B32" s="2" t="s">
        <v>153</v>
      </c>
      <c r="C32" s="2" t="s">
        <v>160</v>
      </c>
      <c r="D32" s="2" t="s">
        <v>227</v>
      </c>
      <c r="E32" s="85" t="s">
        <v>20</v>
      </c>
      <c r="F32" s="2" t="s">
        <v>21</v>
      </c>
      <c r="G32" s="5"/>
      <c r="H32" s="5"/>
      <c r="I32" s="5"/>
      <c r="J32" s="5"/>
      <c r="K32" s="2" t="s">
        <v>22</v>
      </c>
      <c r="L32" s="2" t="s">
        <v>8</v>
      </c>
      <c r="M32" s="84" t="s">
        <v>318</v>
      </c>
      <c r="N32" s="84" t="s">
        <v>319</v>
      </c>
      <c r="O32" s="84" t="s">
        <v>320</v>
      </c>
      <c r="P32" s="84" t="s">
        <v>321</v>
      </c>
      <c r="Q32" s="18" t="s">
        <v>307</v>
      </c>
    </row>
    <row r="33" spans="1:17" ht="145" x14ac:dyDescent="0.35">
      <c r="A33" s="2">
        <v>15</v>
      </c>
      <c r="B33" s="2" t="s">
        <v>154</v>
      </c>
      <c r="C33" s="2" t="s">
        <v>1</v>
      </c>
      <c r="D33" s="2" t="s">
        <v>228</v>
      </c>
      <c r="E33" s="85" t="s">
        <v>846</v>
      </c>
      <c r="F33" s="2" t="s">
        <v>10</v>
      </c>
      <c r="G33" s="5"/>
      <c r="H33" s="5"/>
      <c r="I33" s="5"/>
      <c r="J33" s="5"/>
      <c r="K33" s="2" t="s">
        <v>26</v>
      </c>
      <c r="L33" s="2" t="s">
        <v>8</v>
      </c>
      <c r="M33" s="84" t="s">
        <v>470</v>
      </c>
      <c r="N33" s="84" t="s">
        <v>322</v>
      </c>
      <c r="O33" s="84" t="s">
        <v>323</v>
      </c>
      <c r="P33" s="84" t="s">
        <v>324</v>
      </c>
      <c r="Q33" s="85" t="s">
        <v>308</v>
      </c>
    </row>
    <row r="34" spans="1:17" ht="87" x14ac:dyDescent="0.35">
      <c r="A34" s="2">
        <v>30</v>
      </c>
      <c r="B34" s="2" t="s">
        <v>154</v>
      </c>
      <c r="C34" s="2" t="s">
        <v>2</v>
      </c>
      <c r="D34" s="2" t="s">
        <v>229</v>
      </c>
      <c r="E34" s="85" t="s">
        <v>39</v>
      </c>
      <c r="F34" s="2" t="s">
        <v>10</v>
      </c>
      <c r="G34" s="5"/>
      <c r="H34" s="5"/>
      <c r="I34" s="5"/>
      <c r="J34" s="5"/>
      <c r="K34" s="2" t="s">
        <v>40</v>
      </c>
      <c r="L34" s="2" t="s">
        <v>8</v>
      </c>
      <c r="M34" s="85" t="s">
        <v>41</v>
      </c>
      <c r="N34" s="85" t="s">
        <v>551</v>
      </c>
      <c r="O34" s="85" t="s">
        <v>552</v>
      </c>
      <c r="P34" s="85" t="s">
        <v>553</v>
      </c>
      <c r="Q34" s="85" t="s">
        <v>309</v>
      </c>
    </row>
    <row r="35" spans="1:17" ht="130.5" x14ac:dyDescent="0.35">
      <c r="A35" s="2">
        <v>31</v>
      </c>
      <c r="B35" s="2" t="s">
        <v>154</v>
      </c>
      <c r="C35" s="2" t="s">
        <v>3</v>
      </c>
      <c r="D35" s="2" t="s">
        <v>230</v>
      </c>
      <c r="E35" s="85" t="s">
        <v>42</v>
      </c>
      <c r="F35" s="2" t="s">
        <v>10</v>
      </c>
      <c r="G35" s="5"/>
      <c r="H35" s="5"/>
      <c r="I35" s="5"/>
      <c r="J35" s="5"/>
      <c r="K35" s="2" t="s">
        <v>40</v>
      </c>
      <c r="L35" s="2" t="s">
        <v>32</v>
      </c>
      <c r="M35" s="84" t="s">
        <v>325</v>
      </c>
      <c r="N35" s="84" t="s">
        <v>326</v>
      </c>
      <c r="O35" s="84" t="s">
        <v>327</v>
      </c>
      <c r="P35" s="84" t="s">
        <v>328</v>
      </c>
      <c r="Q35" s="85" t="s">
        <v>310</v>
      </c>
    </row>
    <row r="36" spans="1:17" ht="188.5" x14ac:dyDescent="0.35">
      <c r="A36" s="2">
        <v>34</v>
      </c>
      <c r="B36" s="2" t="s">
        <v>154</v>
      </c>
      <c r="C36" s="2" t="s">
        <v>4</v>
      </c>
      <c r="D36" s="2" t="s">
        <v>231</v>
      </c>
      <c r="E36" s="85" t="s">
        <v>294</v>
      </c>
      <c r="F36" s="2" t="s">
        <v>44</v>
      </c>
      <c r="G36" s="5"/>
      <c r="H36" s="5"/>
      <c r="I36" s="5"/>
      <c r="J36" s="5"/>
      <c r="K36" s="2" t="s">
        <v>45</v>
      </c>
      <c r="L36" s="2" t="s">
        <v>8</v>
      </c>
      <c r="M36" s="84" t="s">
        <v>329</v>
      </c>
      <c r="N36" s="84" t="s">
        <v>330</v>
      </c>
      <c r="O36" s="84" t="s">
        <v>331</v>
      </c>
      <c r="P36" s="84" t="s">
        <v>332</v>
      </c>
      <c r="Q36" s="85" t="s">
        <v>310</v>
      </c>
    </row>
    <row r="37" spans="1:17" ht="130.5" x14ac:dyDescent="0.35">
      <c r="A37" s="2">
        <v>33</v>
      </c>
      <c r="B37" s="2" t="s">
        <v>154</v>
      </c>
      <c r="C37" s="2" t="s">
        <v>157</v>
      </c>
      <c r="D37" s="2" t="s">
        <v>232</v>
      </c>
      <c r="E37" s="85" t="s">
        <v>295</v>
      </c>
      <c r="F37" s="2" t="s">
        <v>44</v>
      </c>
      <c r="G37" s="5"/>
      <c r="H37" s="5"/>
      <c r="I37" s="5"/>
      <c r="J37" s="5"/>
      <c r="K37" s="2" t="s">
        <v>43</v>
      </c>
      <c r="L37" s="2" t="s">
        <v>25</v>
      </c>
      <c r="M37" s="84" t="s">
        <v>333</v>
      </c>
      <c r="N37" s="84" t="s">
        <v>334</v>
      </c>
      <c r="O37" s="84" t="s">
        <v>554</v>
      </c>
      <c r="P37" s="84" t="s">
        <v>335</v>
      </c>
      <c r="Q37" s="85" t="s">
        <v>310</v>
      </c>
    </row>
    <row r="38" spans="1:17" ht="87" x14ac:dyDescent="0.35">
      <c r="A38" s="2">
        <v>35</v>
      </c>
      <c r="B38" s="2" t="s">
        <v>154</v>
      </c>
      <c r="C38" s="2" t="s">
        <v>158</v>
      </c>
      <c r="D38" s="2" t="s">
        <v>233</v>
      </c>
      <c r="E38" s="85" t="s">
        <v>849</v>
      </c>
      <c r="F38" s="2" t="s">
        <v>44</v>
      </c>
      <c r="G38" s="5">
        <v>5</v>
      </c>
      <c r="H38" s="5"/>
      <c r="I38" s="5"/>
      <c r="J38" s="5"/>
      <c r="K38" s="2" t="s">
        <v>45</v>
      </c>
      <c r="L38" s="2" t="s">
        <v>32</v>
      </c>
      <c r="M38" s="85" t="s">
        <v>877</v>
      </c>
      <c r="N38" s="85" t="s">
        <v>555</v>
      </c>
      <c r="O38" s="85" t="s">
        <v>556</v>
      </c>
      <c r="P38" s="85" t="s">
        <v>557</v>
      </c>
      <c r="Q38" s="85" t="s">
        <v>310</v>
      </c>
    </row>
    <row r="39" spans="1:17" ht="29" x14ac:dyDescent="0.35">
      <c r="A39" s="2">
        <v>65</v>
      </c>
      <c r="B39" s="2" t="s">
        <v>154</v>
      </c>
      <c r="C39" s="2" t="s">
        <v>156</v>
      </c>
      <c r="D39" s="2" t="s">
        <v>234</v>
      </c>
      <c r="E39" s="85" t="s">
        <v>440</v>
      </c>
      <c r="F39" s="2" t="s">
        <v>10</v>
      </c>
      <c r="G39" s="5"/>
      <c r="H39" s="5"/>
      <c r="I39" s="5"/>
      <c r="J39" s="5"/>
      <c r="K39" s="2"/>
      <c r="L39" s="2"/>
      <c r="M39" s="85" t="s">
        <v>145</v>
      </c>
      <c r="N39" s="85" t="s">
        <v>124</v>
      </c>
      <c r="O39" s="85" t="s">
        <v>146</v>
      </c>
      <c r="P39" s="85" t="s">
        <v>471</v>
      </c>
      <c r="Q39" s="85" t="s">
        <v>310</v>
      </c>
    </row>
    <row r="40" spans="1:17" ht="15" customHeight="1" x14ac:dyDescent="0.35">
      <c r="A40" s="2">
        <v>56</v>
      </c>
      <c r="B40" s="2" t="s">
        <v>154</v>
      </c>
      <c r="C40" s="2" t="s">
        <v>159</v>
      </c>
      <c r="D40" s="2" t="s">
        <v>235</v>
      </c>
      <c r="E40" s="85" t="s">
        <v>85</v>
      </c>
      <c r="F40" s="2" t="s">
        <v>10</v>
      </c>
      <c r="G40" s="5">
        <v>7</v>
      </c>
      <c r="H40" s="5"/>
      <c r="I40" s="5"/>
      <c r="J40" s="5"/>
      <c r="K40" s="2"/>
      <c r="L40" s="2"/>
      <c r="M40" s="85" t="s">
        <v>86</v>
      </c>
      <c r="N40" s="85" t="s">
        <v>87</v>
      </c>
      <c r="O40" s="85" t="s">
        <v>88</v>
      </c>
      <c r="P40" s="85" t="s">
        <v>878</v>
      </c>
      <c r="Q40" s="85" t="s">
        <v>310</v>
      </c>
    </row>
    <row r="41" spans="1:17" ht="43.5" x14ac:dyDescent="0.35">
      <c r="A41" s="2">
        <v>61</v>
      </c>
      <c r="B41" s="2" t="s">
        <v>259</v>
      </c>
      <c r="C41" s="2" t="s">
        <v>1</v>
      </c>
      <c r="D41" s="2" t="s">
        <v>273</v>
      </c>
      <c r="E41" s="85" t="s">
        <v>140</v>
      </c>
      <c r="F41" s="2" t="s">
        <v>44</v>
      </c>
      <c r="G41" s="5" t="s">
        <v>136</v>
      </c>
      <c r="H41" s="5"/>
      <c r="I41" s="5"/>
      <c r="J41" s="5"/>
      <c r="K41" s="2"/>
      <c r="L41" s="2"/>
      <c r="M41" s="85" t="s">
        <v>879</v>
      </c>
      <c r="N41" s="85" t="s">
        <v>133</v>
      </c>
      <c r="O41" s="85" t="s">
        <v>134</v>
      </c>
      <c r="P41" s="85" t="s">
        <v>135</v>
      </c>
      <c r="Q41" s="85" t="s">
        <v>310</v>
      </c>
    </row>
    <row r="42" spans="1:17" ht="101.5" x14ac:dyDescent="0.35">
      <c r="A42" s="2">
        <v>62</v>
      </c>
      <c r="B42" s="2" t="s">
        <v>259</v>
      </c>
      <c r="C42" s="2" t="s">
        <v>2</v>
      </c>
      <c r="D42" s="2" t="s">
        <v>274</v>
      </c>
      <c r="E42" s="85" t="s">
        <v>142</v>
      </c>
      <c r="F42" s="2" t="s">
        <v>44</v>
      </c>
      <c r="G42" s="5">
        <v>9</v>
      </c>
      <c r="H42" s="5"/>
      <c r="I42" s="5"/>
      <c r="J42" s="5"/>
      <c r="K42" s="2"/>
      <c r="L42" s="2"/>
      <c r="M42" s="85" t="s">
        <v>558</v>
      </c>
      <c r="N42" s="85" t="s">
        <v>559</v>
      </c>
      <c r="O42" s="85" t="s">
        <v>560</v>
      </c>
      <c r="P42" s="85" t="s">
        <v>82</v>
      </c>
      <c r="Q42" s="85" t="s">
        <v>310</v>
      </c>
    </row>
    <row r="43" spans="1:17" ht="43.5" x14ac:dyDescent="0.35">
      <c r="A43" s="2">
        <v>63</v>
      </c>
      <c r="B43" s="2" t="s">
        <v>259</v>
      </c>
      <c r="C43" s="2" t="s">
        <v>3</v>
      </c>
      <c r="D43" s="2" t="s">
        <v>275</v>
      </c>
      <c r="E43" s="85" t="s">
        <v>441</v>
      </c>
      <c r="F43" s="2" t="s">
        <v>44</v>
      </c>
      <c r="G43" s="5">
        <v>10</v>
      </c>
      <c r="H43" s="5"/>
      <c r="I43" s="5"/>
      <c r="J43" s="5"/>
      <c r="K43" s="2"/>
      <c r="L43" s="2"/>
      <c r="M43" s="85" t="s">
        <v>561</v>
      </c>
      <c r="N43" s="85" t="s">
        <v>562</v>
      </c>
      <c r="O43" s="85" t="s">
        <v>563</v>
      </c>
      <c r="P43" s="85" t="s">
        <v>137</v>
      </c>
      <c r="Q43" s="85" t="s">
        <v>310</v>
      </c>
    </row>
    <row r="44" spans="1:17" ht="58" x14ac:dyDescent="0.35">
      <c r="A44" s="2">
        <v>66</v>
      </c>
      <c r="B44" s="2" t="s">
        <v>259</v>
      </c>
      <c r="C44" s="2" t="s">
        <v>4</v>
      </c>
      <c r="D44" s="2" t="s">
        <v>276</v>
      </c>
      <c r="E44" s="85" t="s">
        <v>472</v>
      </c>
      <c r="F44" s="2" t="s">
        <v>10</v>
      </c>
      <c r="G44" s="5"/>
      <c r="H44" s="5"/>
      <c r="I44" s="5"/>
      <c r="J44" s="5"/>
      <c r="K44" s="2"/>
      <c r="L44" s="2"/>
      <c r="M44" s="85" t="s">
        <v>880</v>
      </c>
      <c r="N44" s="85" t="s">
        <v>881</v>
      </c>
      <c r="O44" s="85" t="s">
        <v>882</v>
      </c>
      <c r="P44" s="85" t="s">
        <v>857</v>
      </c>
      <c r="Q44" s="85" t="s">
        <v>310</v>
      </c>
    </row>
    <row r="45" spans="1:17" ht="29" x14ac:dyDescent="0.35">
      <c r="A45" s="2">
        <v>39</v>
      </c>
      <c r="B45" s="2" t="s">
        <v>264</v>
      </c>
      <c r="C45" s="2" t="s">
        <v>1</v>
      </c>
      <c r="D45" s="2" t="s">
        <v>236</v>
      </c>
      <c r="E45" s="85" t="s">
        <v>291</v>
      </c>
      <c r="F45" s="2" t="s">
        <v>10</v>
      </c>
      <c r="G45" s="5">
        <v>2</v>
      </c>
      <c r="H45" s="5"/>
      <c r="I45" s="5"/>
      <c r="J45" s="5"/>
      <c r="K45" s="2" t="s">
        <v>48</v>
      </c>
      <c r="L45" s="2" t="s">
        <v>32</v>
      </c>
      <c r="M45" s="85" t="s">
        <v>50</v>
      </c>
      <c r="N45" s="85" t="s">
        <v>52</v>
      </c>
      <c r="O45" s="85" t="s">
        <v>51</v>
      </c>
      <c r="P45" s="85" t="s">
        <v>53</v>
      </c>
      <c r="Q45" s="18" t="s">
        <v>311</v>
      </c>
    </row>
    <row r="46" spans="1:17" ht="278.14999999999998" customHeight="1" x14ac:dyDescent="0.35">
      <c r="A46" s="2">
        <v>12</v>
      </c>
      <c r="B46" s="2" t="s">
        <v>264</v>
      </c>
      <c r="C46" s="2" t="s">
        <v>2</v>
      </c>
      <c r="D46" s="2" t="s">
        <v>237</v>
      </c>
      <c r="E46" s="85" t="s">
        <v>851</v>
      </c>
      <c r="F46" s="2" t="s">
        <v>10</v>
      </c>
      <c r="G46" s="5"/>
      <c r="H46" s="5"/>
      <c r="I46" s="5"/>
      <c r="J46" s="5"/>
      <c r="K46" s="2" t="s">
        <v>19</v>
      </c>
      <c r="L46" s="2" t="s">
        <v>8</v>
      </c>
      <c r="M46" s="84" t="s">
        <v>356</v>
      </c>
      <c r="N46" s="84" t="s">
        <v>357</v>
      </c>
      <c r="O46" s="84" t="s">
        <v>358</v>
      </c>
      <c r="P46" s="84" t="s">
        <v>347</v>
      </c>
      <c r="Q46" s="18" t="s">
        <v>312</v>
      </c>
    </row>
    <row r="47" spans="1:17" ht="213" customHeight="1" x14ac:dyDescent="0.35">
      <c r="A47" s="2">
        <v>36</v>
      </c>
      <c r="B47" s="2" t="s">
        <v>264</v>
      </c>
      <c r="C47" s="2" t="s">
        <v>3</v>
      </c>
      <c r="D47" s="2" t="s">
        <v>238</v>
      </c>
      <c r="E47" s="85" t="s">
        <v>46</v>
      </c>
      <c r="F47" s="2" t="s">
        <v>44</v>
      </c>
      <c r="G47" s="5"/>
      <c r="H47" s="5"/>
      <c r="I47" s="5"/>
      <c r="J47" s="5"/>
      <c r="K47" s="2" t="s">
        <v>47</v>
      </c>
      <c r="L47" s="2" t="s">
        <v>8</v>
      </c>
      <c r="M47" s="84" t="s">
        <v>376</v>
      </c>
      <c r="N47" s="84" t="s">
        <v>377</v>
      </c>
      <c r="O47" s="84" t="s">
        <v>378</v>
      </c>
      <c r="P47" s="84" t="s">
        <v>336</v>
      </c>
      <c r="Q47" s="85" t="s">
        <v>310</v>
      </c>
    </row>
    <row r="48" spans="1:17" ht="101.5" x14ac:dyDescent="0.35">
      <c r="A48" s="2">
        <v>32</v>
      </c>
      <c r="B48" s="2" t="s">
        <v>264</v>
      </c>
      <c r="C48" s="2" t="s">
        <v>4</v>
      </c>
      <c r="D48" s="2" t="s">
        <v>239</v>
      </c>
      <c r="E48" s="85" t="s">
        <v>292</v>
      </c>
      <c r="F48" s="2" t="s">
        <v>10</v>
      </c>
      <c r="G48" s="5"/>
      <c r="H48" s="5"/>
      <c r="I48" s="5"/>
      <c r="J48" s="5"/>
      <c r="K48" s="2" t="s">
        <v>43</v>
      </c>
      <c r="L48" s="2" t="s">
        <v>8</v>
      </c>
      <c r="M48" s="85" t="s">
        <v>564</v>
      </c>
      <c r="N48" s="85" t="s">
        <v>565</v>
      </c>
      <c r="O48" s="85" t="s">
        <v>566</v>
      </c>
      <c r="P48" s="85" t="s">
        <v>567</v>
      </c>
      <c r="Q48" s="18" t="s">
        <v>310</v>
      </c>
    </row>
    <row r="49" spans="1:17" ht="159.5" x14ac:dyDescent="0.35">
      <c r="A49" s="2">
        <v>37</v>
      </c>
      <c r="B49" s="2" t="s">
        <v>264</v>
      </c>
      <c r="C49" s="2" t="s">
        <v>157</v>
      </c>
      <c r="D49" s="2" t="s">
        <v>265</v>
      </c>
      <c r="E49" s="85" t="s">
        <v>293</v>
      </c>
      <c r="F49" s="2" t="s">
        <v>10</v>
      </c>
      <c r="G49" s="5"/>
      <c r="H49" s="5"/>
      <c r="I49" s="5"/>
      <c r="J49" s="5"/>
      <c r="K49" s="2" t="s">
        <v>48</v>
      </c>
      <c r="L49" s="2" t="s">
        <v>8</v>
      </c>
      <c r="M49" s="84" t="s">
        <v>337</v>
      </c>
      <c r="N49" s="84" t="s">
        <v>338</v>
      </c>
      <c r="O49" s="84" t="s">
        <v>339</v>
      </c>
      <c r="P49" s="84" t="s">
        <v>340</v>
      </c>
      <c r="Q49" s="18" t="s">
        <v>379</v>
      </c>
    </row>
    <row r="50" spans="1:17" ht="174" x14ac:dyDescent="0.35">
      <c r="A50" s="2">
        <v>14</v>
      </c>
      <c r="B50" s="2" t="s">
        <v>264</v>
      </c>
      <c r="C50" s="2" t="s">
        <v>158</v>
      </c>
      <c r="D50" s="2" t="s">
        <v>266</v>
      </c>
      <c r="E50" s="85" t="s">
        <v>23</v>
      </c>
      <c r="F50" s="2" t="s">
        <v>10</v>
      </c>
      <c r="G50" s="5"/>
      <c r="H50" s="5"/>
      <c r="I50" s="5"/>
      <c r="J50" s="5"/>
      <c r="K50" s="2" t="s">
        <v>24</v>
      </c>
      <c r="L50" s="2" t="s">
        <v>25</v>
      </c>
      <c r="M50" s="84" t="s">
        <v>568</v>
      </c>
      <c r="N50" s="84" t="s">
        <v>359</v>
      </c>
      <c r="O50" s="84" t="s">
        <v>360</v>
      </c>
      <c r="P50" s="84" t="s">
        <v>341</v>
      </c>
      <c r="Q50" s="18" t="s">
        <v>442</v>
      </c>
    </row>
    <row r="51" spans="1:17" ht="29" x14ac:dyDescent="0.35">
      <c r="A51" s="2">
        <v>59</v>
      </c>
      <c r="B51" s="2" t="s">
        <v>264</v>
      </c>
      <c r="C51" s="2" t="s">
        <v>156</v>
      </c>
      <c r="D51" s="2" t="s">
        <v>267</v>
      </c>
      <c r="E51" s="85" t="s">
        <v>473</v>
      </c>
      <c r="F51" s="2" t="s">
        <v>44</v>
      </c>
      <c r="G51" s="5">
        <v>14</v>
      </c>
      <c r="H51" s="5"/>
      <c r="I51" s="5"/>
      <c r="J51" s="5"/>
      <c r="K51" s="2"/>
      <c r="L51" s="2"/>
      <c r="M51" s="85" t="s">
        <v>569</v>
      </c>
      <c r="N51" s="85" t="s">
        <v>570</v>
      </c>
      <c r="O51" s="85" t="s">
        <v>99</v>
      </c>
      <c r="P51" s="85" t="s">
        <v>381</v>
      </c>
      <c r="Q51" s="18" t="s">
        <v>474</v>
      </c>
    </row>
    <row r="52" spans="1:17" ht="101.5" x14ac:dyDescent="0.35">
      <c r="A52" s="2">
        <v>38</v>
      </c>
      <c r="B52" s="2" t="s">
        <v>264</v>
      </c>
      <c r="C52" s="2" t="s">
        <v>159</v>
      </c>
      <c r="D52" s="2" t="s">
        <v>268</v>
      </c>
      <c r="E52" s="85" t="s">
        <v>49</v>
      </c>
      <c r="F52" s="2" t="s">
        <v>10</v>
      </c>
      <c r="G52" s="5"/>
      <c r="H52" s="5"/>
      <c r="I52" s="5"/>
      <c r="J52" s="5"/>
      <c r="K52" s="2" t="s">
        <v>48</v>
      </c>
      <c r="L52" s="2" t="s">
        <v>25</v>
      </c>
      <c r="M52" s="84" t="s">
        <v>361</v>
      </c>
      <c r="N52" s="84" t="s">
        <v>362</v>
      </c>
      <c r="O52" s="84" t="s">
        <v>363</v>
      </c>
      <c r="P52" s="84" t="s">
        <v>342</v>
      </c>
      <c r="Q52" s="18" t="s">
        <v>380</v>
      </c>
    </row>
    <row r="53" spans="1:17" ht="43.5" x14ac:dyDescent="0.35">
      <c r="A53" s="2">
        <v>57</v>
      </c>
      <c r="B53" s="2" t="s">
        <v>263</v>
      </c>
      <c r="C53" s="2" t="s">
        <v>1</v>
      </c>
      <c r="D53" s="2" t="s">
        <v>240</v>
      </c>
      <c r="E53" s="85" t="s">
        <v>93</v>
      </c>
      <c r="F53" s="2" t="s">
        <v>44</v>
      </c>
      <c r="G53" s="5" t="s">
        <v>98</v>
      </c>
      <c r="H53" s="5"/>
      <c r="I53" s="5"/>
      <c r="J53" s="5"/>
      <c r="K53" s="2"/>
      <c r="L53" s="2"/>
      <c r="M53" s="85" t="s">
        <v>94</v>
      </c>
      <c r="N53" s="85" t="s">
        <v>95</v>
      </c>
      <c r="O53" s="85" t="s">
        <v>96</v>
      </c>
      <c r="P53" s="85" t="s">
        <v>97</v>
      </c>
      <c r="Q53" s="18" t="s">
        <v>310</v>
      </c>
    </row>
    <row r="54" spans="1:17" ht="29" x14ac:dyDescent="0.35">
      <c r="A54" s="2">
        <v>58</v>
      </c>
      <c r="B54" s="2" t="s">
        <v>263</v>
      </c>
      <c r="C54" s="2" t="s">
        <v>2</v>
      </c>
      <c r="D54" s="2" t="s">
        <v>241</v>
      </c>
      <c r="E54" s="85" t="s">
        <v>150</v>
      </c>
      <c r="F54" s="2" t="s">
        <v>44</v>
      </c>
      <c r="G54" s="5">
        <v>13</v>
      </c>
      <c r="H54" s="5"/>
      <c r="I54" s="5"/>
      <c r="J54" s="5"/>
      <c r="K54" s="2"/>
      <c r="L54" s="2"/>
      <c r="M54" s="85" t="s">
        <v>569</v>
      </c>
      <c r="N54" s="85" t="s">
        <v>570</v>
      </c>
      <c r="O54" s="85" t="s">
        <v>99</v>
      </c>
      <c r="P54" s="85" t="s">
        <v>381</v>
      </c>
      <c r="Q54" s="18" t="s">
        <v>310</v>
      </c>
    </row>
    <row r="55" spans="1:17" ht="130.5" x14ac:dyDescent="0.35">
      <c r="A55" s="2">
        <v>40</v>
      </c>
      <c r="B55" s="2" t="s">
        <v>263</v>
      </c>
      <c r="C55" s="2" t="s">
        <v>3</v>
      </c>
      <c r="D55" s="2" t="s">
        <v>242</v>
      </c>
      <c r="E55" s="85" t="s">
        <v>54</v>
      </c>
      <c r="F55" s="2" t="s">
        <v>10</v>
      </c>
      <c r="G55" s="5">
        <v>1</v>
      </c>
      <c r="H55" s="5"/>
      <c r="I55" s="5"/>
      <c r="J55" s="5"/>
      <c r="K55" s="2" t="s">
        <v>55</v>
      </c>
      <c r="L55" s="2" t="s">
        <v>25</v>
      </c>
      <c r="M55" s="84" t="s">
        <v>364</v>
      </c>
      <c r="N55" s="84" t="s">
        <v>475</v>
      </c>
      <c r="O55" s="84" t="s">
        <v>365</v>
      </c>
      <c r="P55" s="84" t="s">
        <v>343</v>
      </c>
      <c r="Q55" s="18" t="s">
        <v>883</v>
      </c>
    </row>
    <row r="56" spans="1:17" ht="58" x14ac:dyDescent="0.35">
      <c r="A56" s="2">
        <v>28</v>
      </c>
      <c r="B56" s="2" t="s">
        <v>262</v>
      </c>
      <c r="C56" s="2" t="s">
        <v>1</v>
      </c>
      <c r="D56" s="2" t="s">
        <v>243</v>
      </c>
      <c r="E56" s="85" t="s">
        <v>36</v>
      </c>
      <c r="F56" s="2" t="s">
        <v>37</v>
      </c>
      <c r="G56" s="5"/>
      <c r="H56" s="5"/>
      <c r="I56" s="5"/>
      <c r="J56" s="5"/>
      <c r="K56" s="2" t="s">
        <v>34</v>
      </c>
      <c r="L56" s="2" t="s">
        <v>25</v>
      </c>
      <c r="M56" s="85" t="s">
        <v>571</v>
      </c>
      <c r="N56" s="85" t="s">
        <v>572</v>
      </c>
      <c r="O56" s="85" t="s">
        <v>573</v>
      </c>
      <c r="P56" s="85" t="s">
        <v>574</v>
      </c>
      <c r="Q56" s="18" t="s">
        <v>313</v>
      </c>
    </row>
    <row r="57" spans="1:17" ht="29" x14ac:dyDescent="0.35">
      <c r="A57" s="2">
        <v>55</v>
      </c>
      <c r="B57" s="2" t="s">
        <v>262</v>
      </c>
      <c r="C57" s="2" t="s">
        <v>2</v>
      </c>
      <c r="D57" s="2" t="s">
        <v>244</v>
      </c>
      <c r="E57" s="85" t="s">
        <v>383</v>
      </c>
      <c r="F57" s="2" t="s">
        <v>44</v>
      </c>
      <c r="G57" s="5">
        <v>22</v>
      </c>
      <c r="H57" s="5"/>
      <c r="I57" s="5"/>
      <c r="J57" s="5"/>
      <c r="K57" s="2"/>
      <c r="L57" s="2"/>
      <c r="M57" s="85" t="s">
        <v>80</v>
      </c>
      <c r="N57" s="85" t="s">
        <v>81</v>
      </c>
      <c r="O57" s="85" t="s">
        <v>74</v>
      </c>
      <c r="P57" s="85" t="s">
        <v>82</v>
      </c>
      <c r="Q57" s="18" t="s">
        <v>310</v>
      </c>
    </row>
    <row r="58" spans="1:17" ht="43.5" x14ac:dyDescent="0.35">
      <c r="A58" s="2">
        <v>54</v>
      </c>
      <c r="B58" s="2" t="s">
        <v>262</v>
      </c>
      <c r="C58" s="2" t="s">
        <v>3</v>
      </c>
      <c r="D58" s="2" t="s">
        <v>245</v>
      </c>
      <c r="E58" s="85" t="s">
        <v>476</v>
      </c>
      <c r="F58" s="85" t="s">
        <v>10</v>
      </c>
      <c r="G58" s="5">
        <v>21</v>
      </c>
      <c r="H58" s="5"/>
      <c r="I58" s="5"/>
      <c r="J58" s="5"/>
      <c r="K58" s="2"/>
      <c r="L58" s="2"/>
      <c r="M58" s="85" t="s">
        <v>77</v>
      </c>
      <c r="N58" s="85" t="s">
        <v>79</v>
      </c>
      <c r="O58" s="85" t="s">
        <v>78</v>
      </c>
      <c r="P58" s="85" t="s">
        <v>884</v>
      </c>
      <c r="Q58" s="18" t="s">
        <v>173</v>
      </c>
    </row>
    <row r="59" spans="1:17" ht="29" x14ac:dyDescent="0.35">
      <c r="A59" s="2">
        <v>60</v>
      </c>
      <c r="B59" s="2" t="s">
        <v>262</v>
      </c>
      <c r="C59" s="2" t="s">
        <v>4</v>
      </c>
      <c r="D59" s="2" t="s">
        <v>269</v>
      </c>
      <c r="E59" s="85" t="s">
        <v>288</v>
      </c>
      <c r="F59" s="2" t="s">
        <v>10</v>
      </c>
      <c r="G59" s="5">
        <v>21</v>
      </c>
      <c r="H59" s="5"/>
      <c r="I59" s="5"/>
      <c r="J59" s="5"/>
      <c r="K59" s="2"/>
      <c r="L59" s="2"/>
      <c r="M59" s="85" t="s">
        <v>104</v>
      </c>
      <c r="N59" s="85" t="s">
        <v>103</v>
      </c>
      <c r="O59" s="85" t="s">
        <v>102</v>
      </c>
      <c r="P59" s="85" t="s">
        <v>101</v>
      </c>
      <c r="Q59" s="18" t="s">
        <v>173</v>
      </c>
    </row>
    <row r="60" spans="1:17" ht="58" x14ac:dyDescent="0.35">
      <c r="A60" s="2">
        <v>10</v>
      </c>
      <c r="B60" s="2" t="s">
        <v>262</v>
      </c>
      <c r="C60" s="2" t="s">
        <v>157</v>
      </c>
      <c r="D60" s="2" t="s">
        <v>270</v>
      </c>
      <c r="E60" s="85" t="s">
        <v>366</v>
      </c>
      <c r="F60" s="2" t="s">
        <v>10</v>
      </c>
      <c r="G60" s="5">
        <v>21</v>
      </c>
      <c r="H60" s="5"/>
      <c r="I60" s="5"/>
      <c r="J60" s="5"/>
      <c r="K60" s="2" t="s">
        <v>15</v>
      </c>
      <c r="L60" s="2" t="s">
        <v>8</v>
      </c>
      <c r="M60" s="85" t="s">
        <v>16</v>
      </c>
      <c r="N60" s="85" t="s">
        <v>885</v>
      </c>
      <c r="O60" s="85" t="s">
        <v>17</v>
      </c>
      <c r="P60" s="85" t="s">
        <v>18</v>
      </c>
      <c r="Q60" s="18" t="s">
        <v>173</v>
      </c>
    </row>
    <row r="61" spans="1:17" ht="87" x14ac:dyDescent="0.35">
      <c r="A61" s="83"/>
      <c r="B61" s="83" t="s">
        <v>262</v>
      </c>
      <c r="C61" s="83" t="s">
        <v>158</v>
      </c>
      <c r="D61" s="83" t="s">
        <v>481</v>
      </c>
      <c r="E61" s="85" t="s">
        <v>478</v>
      </c>
      <c r="F61" s="83" t="s">
        <v>44</v>
      </c>
      <c r="G61" s="100">
        <v>18</v>
      </c>
      <c r="H61" s="100"/>
      <c r="I61" s="100"/>
      <c r="J61" s="100"/>
      <c r="K61" s="83"/>
      <c r="L61" s="83"/>
      <c r="M61" s="85" t="s">
        <v>886</v>
      </c>
      <c r="N61" s="85" t="s">
        <v>887</v>
      </c>
      <c r="O61" s="85" t="s">
        <v>888</v>
      </c>
      <c r="P61" s="85" t="s">
        <v>479</v>
      </c>
      <c r="Q61" s="18" t="s">
        <v>480</v>
      </c>
    </row>
    <row r="62" spans="1:17" ht="58" x14ac:dyDescent="0.35">
      <c r="A62" s="2">
        <v>49</v>
      </c>
      <c r="B62" s="2" t="s">
        <v>261</v>
      </c>
      <c r="C62" s="2" t="s">
        <v>1</v>
      </c>
      <c r="D62" s="2" t="s">
        <v>246</v>
      </c>
      <c r="E62" s="85" t="s">
        <v>67</v>
      </c>
      <c r="F62" s="2" t="s">
        <v>44</v>
      </c>
      <c r="G62" s="5" t="s">
        <v>100</v>
      </c>
      <c r="H62" s="5"/>
      <c r="I62" s="5"/>
      <c r="J62" s="5"/>
      <c r="K62" s="2"/>
      <c r="L62" s="2"/>
      <c r="M62" s="85" t="s">
        <v>369</v>
      </c>
      <c r="N62" s="85" t="s">
        <v>371</v>
      </c>
      <c r="O62" s="85" t="s">
        <v>370</v>
      </c>
      <c r="P62" s="85" t="s">
        <v>66</v>
      </c>
      <c r="Q62" s="85" t="s">
        <v>299</v>
      </c>
    </row>
    <row r="63" spans="1:17" ht="86.15" customHeight="1" x14ac:dyDescent="0.35">
      <c r="A63" s="2">
        <v>52</v>
      </c>
      <c r="B63" s="2" t="s">
        <v>261</v>
      </c>
      <c r="C63" s="2" t="s">
        <v>2</v>
      </c>
      <c r="D63" s="2" t="s">
        <v>247</v>
      </c>
      <c r="E63" s="85" t="s">
        <v>83</v>
      </c>
      <c r="F63" s="2" t="s">
        <v>44</v>
      </c>
      <c r="G63" s="5"/>
      <c r="H63" s="5"/>
      <c r="I63" s="5"/>
      <c r="J63" s="5"/>
      <c r="K63" s="2"/>
      <c r="L63" s="2"/>
      <c r="M63" s="85" t="s">
        <v>368</v>
      </c>
      <c r="N63" s="85" t="s">
        <v>575</v>
      </c>
      <c r="O63" s="85" t="s">
        <v>576</v>
      </c>
      <c r="P63" s="85" t="s">
        <v>66</v>
      </c>
      <c r="Q63" s="85" t="s">
        <v>299</v>
      </c>
    </row>
    <row r="64" spans="1:17" ht="58" x14ac:dyDescent="0.35">
      <c r="A64" s="2">
        <v>50</v>
      </c>
      <c r="B64" s="2" t="s">
        <v>261</v>
      </c>
      <c r="C64" s="2" t="s">
        <v>3</v>
      </c>
      <c r="D64" s="2" t="s">
        <v>248</v>
      </c>
      <c r="E64" s="85" t="s">
        <v>84</v>
      </c>
      <c r="F64" s="2" t="s">
        <v>44</v>
      </c>
      <c r="G64" s="5"/>
      <c r="H64" s="5"/>
      <c r="I64" s="5"/>
      <c r="J64" s="5"/>
      <c r="K64" s="2"/>
      <c r="L64" s="2"/>
      <c r="M64" s="85" t="s">
        <v>482</v>
      </c>
      <c r="N64" s="85" t="s">
        <v>483</v>
      </c>
      <c r="O64" s="85" t="s">
        <v>577</v>
      </c>
      <c r="P64" s="85" t="s">
        <v>66</v>
      </c>
      <c r="Q64" s="85" t="s">
        <v>299</v>
      </c>
    </row>
    <row r="65" spans="1:17" ht="87" x14ac:dyDescent="0.35">
      <c r="A65" s="2">
        <v>48</v>
      </c>
      <c r="B65" s="2" t="s">
        <v>261</v>
      </c>
      <c r="C65" s="2" t="s">
        <v>4</v>
      </c>
      <c r="D65" s="2" t="s">
        <v>249</v>
      </c>
      <c r="E65" s="85" t="s">
        <v>63</v>
      </c>
      <c r="F65" s="2" t="s">
        <v>44</v>
      </c>
      <c r="G65" s="5"/>
      <c r="H65" s="5"/>
      <c r="I65" s="5"/>
      <c r="J65" s="5"/>
      <c r="K65" s="2"/>
      <c r="L65" s="2"/>
      <c r="M65" s="85" t="s">
        <v>579</v>
      </c>
      <c r="N65" s="85" t="s">
        <v>578</v>
      </c>
      <c r="O65" s="85" t="s">
        <v>889</v>
      </c>
      <c r="P65" s="85" t="s">
        <v>66</v>
      </c>
      <c r="Q65" s="85" t="s">
        <v>299</v>
      </c>
    </row>
    <row r="66" spans="1:17" ht="43.5" x14ac:dyDescent="0.35">
      <c r="A66" s="2">
        <v>51</v>
      </c>
      <c r="B66" s="2" t="s">
        <v>261</v>
      </c>
      <c r="C66" s="2" t="s">
        <v>157</v>
      </c>
      <c r="D66" s="2" t="s">
        <v>250</v>
      </c>
      <c r="E66" s="85" t="s">
        <v>69</v>
      </c>
      <c r="F66" s="2" t="s">
        <v>44</v>
      </c>
      <c r="G66" s="5"/>
      <c r="H66" s="5"/>
      <c r="I66" s="5"/>
      <c r="J66" s="5"/>
      <c r="K66" s="2"/>
      <c r="L66" s="2"/>
      <c r="M66" s="85" t="s">
        <v>64</v>
      </c>
      <c r="N66" s="85" t="s">
        <v>65</v>
      </c>
      <c r="O66" s="85" t="s">
        <v>68</v>
      </c>
      <c r="P66" s="85" t="s">
        <v>66</v>
      </c>
      <c r="Q66" s="85" t="s">
        <v>299</v>
      </c>
    </row>
    <row r="67" spans="1:17" ht="43.5" x14ac:dyDescent="0.35">
      <c r="A67" s="2">
        <v>53</v>
      </c>
      <c r="B67" s="2" t="s">
        <v>261</v>
      </c>
      <c r="C67" s="2" t="s">
        <v>158</v>
      </c>
      <c r="D67" s="2" t="s">
        <v>271</v>
      </c>
      <c r="E67" s="85" t="s">
        <v>148</v>
      </c>
      <c r="F67" s="2" t="s">
        <v>44</v>
      </c>
      <c r="G67" s="5" t="s">
        <v>75</v>
      </c>
      <c r="H67" s="5" t="s">
        <v>105</v>
      </c>
      <c r="I67" s="5"/>
      <c r="J67" s="5"/>
      <c r="K67" s="2"/>
      <c r="L67" s="2"/>
      <c r="M67" s="85" t="s">
        <v>73</v>
      </c>
      <c r="N67" s="85" t="s">
        <v>72</v>
      </c>
      <c r="O67" s="85" t="s">
        <v>74</v>
      </c>
      <c r="P67" s="85" t="s">
        <v>66</v>
      </c>
      <c r="Q67" s="85" t="s">
        <v>300</v>
      </c>
    </row>
    <row r="68" spans="1:17" ht="29" x14ac:dyDescent="0.35">
      <c r="A68" s="2">
        <v>17</v>
      </c>
      <c r="B68" s="2" t="s">
        <v>260</v>
      </c>
      <c r="C68" s="2" t="s">
        <v>1</v>
      </c>
      <c r="D68" s="2" t="s">
        <v>251</v>
      </c>
      <c r="E68" s="85" t="s">
        <v>125</v>
      </c>
      <c r="F68" s="2" t="s">
        <v>21</v>
      </c>
      <c r="G68" s="5" t="s">
        <v>70</v>
      </c>
      <c r="H68" s="5"/>
      <c r="I68" s="5" t="s">
        <v>167</v>
      </c>
      <c r="J68" s="5"/>
      <c r="K68" s="2" t="s">
        <v>27</v>
      </c>
      <c r="L68" s="2" t="s">
        <v>8</v>
      </c>
      <c r="M68" s="85" t="s">
        <v>120</v>
      </c>
      <c r="N68" s="85" t="s">
        <v>129</v>
      </c>
      <c r="O68" s="85" t="s">
        <v>862</v>
      </c>
      <c r="P68" s="85" t="s">
        <v>128</v>
      </c>
      <c r="Q68" s="18" t="s">
        <v>298</v>
      </c>
    </row>
    <row r="69" spans="1:17" ht="29" x14ac:dyDescent="0.35">
      <c r="A69" s="2">
        <v>18</v>
      </c>
      <c r="B69" s="2" t="s">
        <v>260</v>
      </c>
      <c r="C69" s="2" t="s">
        <v>2</v>
      </c>
      <c r="D69" s="2" t="s">
        <v>252</v>
      </c>
      <c r="E69" s="85" t="s">
        <v>859</v>
      </c>
      <c r="F69" s="2" t="s">
        <v>21</v>
      </c>
      <c r="G69" s="5" t="s">
        <v>70</v>
      </c>
      <c r="H69" s="5"/>
      <c r="I69" s="5" t="s">
        <v>168</v>
      </c>
      <c r="J69" s="5"/>
      <c r="K69" s="2" t="s">
        <v>28</v>
      </c>
      <c r="L69" s="2" t="s">
        <v>8</v>
      </c>
      <c r="M69" s="85" t="s">
        <v>120</v>
      </c>
      <c r="N69" s="85" t="s">
        <v>129</v>
      </c>
      <c r="O69" s="85" t="s">
        <v>862</v>
      </c>
      <c r="P69" s="85" t="s">
        <v>128</v>
      </c>
      <c r="Q69" s="18" t="s">
        <v>298</v>
      </c>
    </row>
    <row r="70" spans="1:17" ht="29" x14ac:dyDescent="0.35">
      <c r="A70" s="2">
        <v>19</v>
      </c>
      <c r="B70" s="2" t="s">
        <v>260</v>
      </c>
      <c r="C70" s="2" t="s">
        <v>3</v>
      </c>
      <c r="D70" s="2" t="s">
        <v>253</v>
      </c>
      <c r="E70" s="85" t="s">
        <v>858</v>
      </c>
      <c r="F70" s="2" t="s">
        <v>21</v>
      </c>
      <c r="G70" s="5" t="s">
        <v>70</v>
      </c>
      <c r="H70" s="5"/>
      <c r="I70" s="5" t="s">
        <v>168</v>
      </c>
      <c r="J70" s="5"/>
      <c r="K70" s="2" t="s">
        <v>34</v>
      </c>
      <c r="L70" s="2" t="s">
        <v>8</v>
      </c>
      <c r="M70" s="85" t="s">
        <v>120</v>
      </c>
      <c r="N70" s="85" t="s">
        <v>129</v>
      </c>
      <c r="O70" s="85" t="s">
        <v>862</v>
      </c>
      <c r="P70" s="85" t="s">
        <v>128</v>
      </c>
      <c r="Q70" s="18" t="s">
        <v>298</v>
      </c>
    </row>
    <row r="71" spans="1:17" ht="29" x14ac:dyDescent="0.35">
      <c r="A71" s="2">
        <v>20</v>
      </c>
      <c r="B71" s="2" t="s">
        <v>260</v>
      </c>
      <c r="C71" s="2" t="s">
        <v>4</v>
      </c>
      <c r="D71" s="2" t="s">
        <v>254</v>
      </c>
      <c r="E71" s="85" t="s">
        <v>127</v>
      </c>
      <c r="F71" s="2" t="s">
        <v>21</v>
      </c>
      <c r="G71" s="5" t="s">
        <v>70</v>
      </c>
      <c r="H71" s="5"/>
      <c r="I71" s="5" t="s">
        <v>169</v>
      </c>
      <c r="J71" s="5"/>
      <c r="K71" s="2" t="s">
        <v>130</v>
      </c>
      <c r="L71" s="2" t="s">
        <v>8</v>
      </c>
      <c r="M71" s="85" t="s">
        <v>120</v>
      </c>
      <c r="N71" s="85" t="s">
        <v>129</v>
      </c>
      <c r="O71" s="85" t="s">
        <v>862</v>
      </c>
      <c r="P71" s="85" t="s">
        <v>128</v>
      </c>
      <c r="Q71" s="18" t="s">
        <v>298</v>
      </c>
    </row>
    <row r="72" spans="1:17" ht="72.5" x14ac:dyDescent="0.35">
      <c r="A72" s="2">
        <v>21</v>
      </c>
      <c r="B72" s="2" t="s">
        <v>260</v>
      </c>
      <c r="C72" s="2" t="s">
        <v>157</v>
      </c>
      <c r="D72" s="2" t="s">
        <v>255</v>
      </c>
      <c r="E72" s="85" t="s">
        <v>123</v>
      </c>
      <c r="F72" s="2" t="s">
        <v>21</v>
      </c>
      <c r="G72" s="5" t="s">
        <v>70</v>
      </c>
      <c r="H72" s="5"/>
      <c r="I72" s="5" t="s">
        <v>170</v>
      </c>
      <c r="J72" s="5"/>
      <c r="K72" s="2" t="s">
        <v>131</v>
      </c>
      <c r="L72" s="2" t="s">
        <v>8</v>
      </c>
      <c r="M72" s="85" t="s">
        <v>863</v>
      </c>
      <c r="N72" s="85" t="s">
        <v>890</v>
      </c>
      <c r="O72" s="85" t="s">
        <v>580</v>
      </c>
      <c r="P72" s="85" t="s">
        <v>367</v>
      </c>
      <c r="Q72" s="18" t="s">
        <v>298</v>
      </c>
    </row>
    <row r="73" spans="1:17" ht="29" x14ac:dyDescent="0.35">
      <c r="A73" s="2">
        <v>22</v>
      </c>
      <c r="B73" s="2" t="s">
        <v>260</v>
      </c>
      <c r="C73" s="2" t="s">
        <v>158</v>
      </c>
      <c r="D73" s="2" t="s">
        <v>256</v>
      </c>
      <c r="E73" s="85" t="s">
        <v>122</v>
      </c>
      <c r="F73" s="2" t="s">
        <v>21</v>
      </c>
      <c r="G73" s="5" t="s">
        <v>70</v>
      </c>
      <c r="H73" s="5"/>
      <c r="I73" s="5" t="s">
        <v>171</v>
      </c>
      <c r="J73" s="5"/>
      <c r="K73" s="2" t="s">
        <v>132</v>
      </c>
      <c r="L73" s="2" t="s">
        <v>8</v>
      </c>
      <c r="M73" s="85" t="s">
        <v>120</v>
      </c>
      <c r="N73" s="85" t="s">
        <v>129</v>
      </c>
      <c r="O73" s="85" t="s">
        <v>862</v>
      </c>
      <c r="P73" s="85" t="s">
        <v>128</v>
      </c>
      <c r="Q73" s="18" t="s">
        <v>298</v>
      </c>
    </row>
    <row r="74" spans="1:17" ht="29" x14ac:dyDescent="0.35">
      <c r="A74" s="2">
        <v>23</v>
      </c>
      <c r="B74" s="2" t="s">
        <v>260</v>
      </c>
      <c r="C74" s="2" t="s">
        <v>156</v>
      </c>
      <c r="D74" s="2" t="s">
        <v>272</v>
      </c>
      <c r="E74" s="85" t="s">
        <v>121</v>
      </c>
      <c r="F74" s="2" t="s">
        <v>21</v>
      </c>
      <c r="G74" s="5" t="s">
        <v>70</v>
      </c>
      <c r="H74" s="5"/>
      <c r="I74" s="5" t="s">
        <v>172</v>
      </c>
      <c r="J74" s="5"/>
      <c r="K74" s="2" t="s">
        <v>40</v>
      </c>
      <c r="L74" s="2" t="s">
        <v>8</v>
      </c>
      <c r="M74" s="85" t="s">
        <v>120</v>
      </c>
      <c r="N74" s="85" t="s">
        <v>129</v>
      </c>
      <c r="O74" s="85" t="s">
        <v>862</v>
      </c>
      <c r="P74" s="85" t="s">
        <v>128</v>
      </c>
      <c r="Q74" s="18" t="s">
        <v>298</v>
      </c>
    </row>
    <row r="77" spans="1:17" x14ac:dyDescent="0.35">
      <c r="N77" s="15"/>
    </row>
    <row r="78" spans="1:17" x14ac:dyDescent="0.35">
      <c r="N78" s="15"/>
    </row>
    <row r="79" spans="1:17" x14ac:dyDescent="0.35">
      <c r="N79" s="15"/>
    </row>
    <row r="80" spans="1:17" x14ac:dyDescent="0.35">
      <c r="N80" s="16"/>
    </row>
    <row r="82" spans="13:13" x14ac:dyDescent="0.35">
      <c r="M82" s="15"/>
    </row>
    <row r="83" spans="13:13" x14ac:dyDescent="0.35">
      <c r="M83" s="15"/>
    </row>
    <row r="84" spans="13:13" x14ac:dyDescent="0.35">
      <c r="M84" s="15"/>
    </row>
    <row r="85" spans="13:13" x14ac:dyDescent="0.35">
      <c r="M85" s="16"/>
    </row>
  </sheetData>
  <sheetProtection algorithmName="SHA-512" hashValue="jV7dHRCfqY9yAixZDzUwpKTnbfyzYOJHpVhcP4DK8I16M/n7rLhh6gv1Yi408MZDF3ic0lLJso0jzkAiFtzyPA==" saltValue="xfsx7j8O9uL1iXB2fj6FRg==" spinCount="100000" sheet="1" objects="1" scenarios="1"/>
  <sortState xmlns:xlrd2="http://schemas.microsoft.com/office/spreadsheetml/2017/richdata2" ref="A17:T73">
    <sortCondition ref="D17:D73"/>
  </sortState>
  <mergeCells count="9">
    <mergeCell ref="A1:A2"/>
    <mergeCell ref="M1:P1"/>
    <mergeCell ref="B1:B2"/>
    <mergeCell ref="C1:C2"/>
    <mergeCell ref="Q1:Q2"/>
    <mergeCell ref="D1:D2"/>
    <mergeCell ref="F1:F2"/>
    <mergeCell ref="E1:E2"/>
    <mergeCell ref="G1:L1"/>
  </mergeCells>
  <pageMargins left="0.25" right="0.25" top="0.75" bottom="0.75" header="0.3" footer="0.3"/>
  <pageSetup paperSize="9" scale="45" fitToHeight="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858D0-21A4-49FA-B0F4-AB08075C70D9}">
  <dimension ref="A1:S60"/>
  <sheetViews>
    <sheetView topLeftCell="D1" workbookViewId="0">
      <selection activeCell="I16" sqref="I16"/>
    </sheetView>
  </sheetViews>
  <sheetFormatPr defaultColWidth="8.81640625" defaultRowHeight="14.5" x14ac:dyDescent="0.35"/>
  <cols>
    <col min="1" max="1" width="44.453125" style="123" customWidth="1"/>
    <col min="2" max="4" width="17.81640625" style="123" customWidth="1"/>
    <col min="5" max="5" width="14.54296875" style="123" customWidth="1"/>
    <col min="6" max="7" width="14.54296875" style="123" hidden="1" customWidth="1"/>
    <col min="8" max="8" width="5.453125" style="123" customWidth="1"/>
    <col min="9" max="9" width="86" style="123" customWidth="1"/>
    <col min="10" max="11" width="7.81640625" style="135" customWidth="1"/>
    <col min="12" max="15" width="5.1796875" style="123" customWidth="1"/>
    <col min="16" max="16" width="9" style="160" bestFit="1" customWidth="1"/>
    <col min="17" max="19" width="8.81640625" style="160"/>
    <col min="20" max="16384" width="8.81640625" style="123"/>
  </cols>
  <sheetData>
    <row r="1" spans="1:19" s="121" customFormat="1" ht="18" customHeight="1" x14ac:dyDescent="0.35">
      <c r="A1" s="228" t="s">
        <v>175</v>
      </c>
      <c r="B1" s="228" t="str">
        <f>"Prior Year Actual ("&amp;Configuration!B1-2&amp;")"</f>
        <v>Prior Year Actual (2017)</v>
      </c>
      <c r="C1" s="228" t="str">
        <f>"Original Budget ("&amp;Configuration!B1-1&amp;")"</f>
        <v>Original Budget (2018)</v>
      </c>
      <c r="D1" s="228" t="str">
        <f>"Actual ("&amp;Configuration!B1-1&amp;")"</f>
        <v>Actual (2018)</v>
      </c>
      <c r="H1" s="237" t="s">
        <v>280</v>
      </c>
      <c r="I1" s="227" t="s">
        <v>192</v>
      </c>
      <c r="J1" s="227" t="s">
        <v>811</v>
      </c>
      <c r="K1" s="228" t="s">
        <v>810</v>
      </c>
      <c r="L1" s="228" t="s">
        <v>0</v>
      </c>
      <c r="M1" s="228"/>
      <c r="N1" s="228"/>
      <c r="O1" s="228"/>
      <c r="P1" s="161"/>
      <c r="Q1" s="161"/>
      <c r="R1" s="161"/>
      <c r="S1" s="161"/>
    </row>
    <row r="2" spans="1:19" s="121" customFormat="1" x14ac:dyDescent="0.35">
      <c r="A2" s="228"/>
      <c r="B2" s="228"/>
      <c r="C2" s="228"/>
      <c r="D2" s="228"/>
      <c r="H2" s="237"/>
      <c r="I2" s="227"/>
      <c r="J2" s="227"/>
      <c r="K2" s="228"/>
      <c r="L2" s="122" t="s">
        <v>1</v>
      </c>
      <c r="M2" s="122" t="s">
        <v>2</v>
      </c>
      <c r="N2" s="122" t="s">
        <v>3</v>
      </c>
      <c r="O2" s="122" t="s">
        <v>4</v>
      </c>
      <c r="P2" s="161"/>
      <c r="Q2" s="161"/>
      <c r="R2" s="161"/>
    </row>
    <row r="3" spans="1:19" x14ac:dyDescent="0.35">
      <c r="A3" s="229" t="s">
        <v>289</v>
      </c>
      <c r="B3" s="229"/>
      <c r="C3" s="229"/>
      <c r="D3" s="229"/>
      <c r="H3" s="124" t="s">
        <v>200</v>
      </c>
      <c r="I3" s="125" t="s">
        <v>6</v>
      </c>
      <c r="J3" s="126">
        <f>D13/C13</f>
        <v>0.58341689146650433</v>
      </c>
      <c r="K3" s="126">
        <f>ABS(1-J3)</f>
        <v>0.41658310853349567</v>
      </c>
      <c r="L3" s="127" t="s">
        <v>1</v>
      </c>
      <c r="M3" s="127" t="s">
        <v>2</v>
      </c>
      <c r="N3" s="127" t="s">
        <v>3</v>
      </c>
      <c r="O3" s="127" t="s">
        <v>4</v>
      </c>
      <c r="P3" s="160">
        <f>IF(ABS(1-J3)&lt;0.15,1,0)+IF(ABS(1-J3)&lt;0.3,1,0)+IF(ABS(1-J3)&lt;0.45,1,0)+1</f>
        <v>2</v>
      </c>
    </row>
    <row r="4" spans="1:19" x14ac:dyDescent="0.35">
      <c r="A4" s="129" t="s">
        <v>190</v>
      </c>
      <c r="B4" s="182"/>
      <c r="C4" s="199">
        <f>SUM(C5:C10)</f>
        <v>91025470953</v>
      </c>
      <c r="D4" s="199">
        <f>SUM(D5:D10)</f>
        <v>97948956444</v>
      </c>
      <c r="H4" s="124" t="s">
        <v>201</v>
      </c>
      <c r="I4" s="125" t="s">
        <v>11</v>
      </c>
      <c r="J4" s="188">
        <f>1-K4</f>
        <v>0.50436658555474545</v>
      </c>
      <c r="K4" s="159">
        <f>SUM(E18:E26)/SUM(D18:D26)</f>
        <v>0.49563341444525455</v>
      </c>
      <c r="L4" s="127" t="s">
        <v>1</v>
      </c>
      <c r="M4" s="127" t="s">
        <v>2</v>
      </c>
      <c r="N4" s="127" t="s">
        <v>3</v>
      </c>
      <c r="O4" s="127" t="s">
        <v>4</v>
      </c>
      <c r="P4" s="160">
        <f>4-IF(ABS(K4)&gt;0.15,1,0)-IF(ABS(K4)&gt;0.3,1,0)-IF(ABS(K4)&gt;0.45,1,0)</f>
        <v>1</v>
      </c>
    </row>
    <row r="5" spans="1:19" x14ac:dyDescent="0.35">
      <c r="A5" s="130" t="s">
        <v>176</v>
      </c>
      <c r="B5" s="182"/>
      <c r="C5" s="86">
        <v>34810814485</v>
      </c>
      <c r="D5" s="86">
        <v>55777102275</v>
      </c>
      <c r="H5" s="124" t="s">
        <v>202</v>
      </c>
      <c r="I5" s="130" t="s">
        <v>586</v>
      </c>
      <c r="J5" s="126">
        <f>(D14+D15)/(C14+C15)</f>
        <v>0.7468401757334846</v>
      </c>
      <c r="K5" s="126">
        <f t="shared" ref="K5:K12" si="0">ABS(1-J5)</f>
        <v>0.2531598242665154</v>
      </c>
      <c r="L5" s="127" t="s">
        <v>1</v>
      </c>
      <c r="M5" s="127" t="s">
        <v>2</v>
      </c>
      <c r="N5" s="127" t="s">
        <v>3</v>
      </c>
      <c r="O5" s="127" t="s">
        <v>4</v>
      </c>
      <c r="P5" s="160">
        <f t="shared" ref="P5:P12" si="1">IF(ABS(1-J5)&lt;0.15,1,0)+IF(ABS(1-J5)&lt;0.3,1,0)+IF(ABS(1-J5)&lt;0.45,1,0)+1</f>
        <v>3</v>
      </c>
    </row>
    <row r="6" spans="1:19" x14ac:dyDescent="0.35">
      <c r="A6" s="130" t="s">
        <v>279</v>
      </c>
      <c r="B6" s="182"/>
      <c r="C6" s="86">
        <v>0</v>
      </c>
      <c r="D6" s="86">
        <v>0</v>
      </c>
      <c r="H6" s="124" t="s">
        <v>203</v>
      </c>
      <c r="I6" s="130" t="s">
        <v>587</v>
      </c>
      <c r="J6" s="126">
        <f>D16/C16</f>
        <v>0.47699865950154902</v>
      </c>
      <c r="K6" s="126">
        <f t="shared" si="0"/>
        <v>0.52300134049845104</v>
      </c>
      <c r="L6" s="127" t="s">
        <v>1</v>
      </c>
      <c r="M6" s="127" t="s">
        <v>2</v>
      </c>
      <c r="N6" s="127" t="s">
        <v>3</v>
      </c>
      <c r="O6" s="127" t="s">
        <v>4</v>
      </c>
      <c r="P6" s="160">
        <f t="shared" si="1"/>
        <v>1</v>
      </c>
    </row>
    <row r="7" spans="1:19" x14ac:dyDescent="0.35">
      <c r="A7" s="130" t="s">
        <v>177</v>
      </c>
      <c r="B7" s="182"/>
      <c r="C7" s="86">
        <v>13294559592</v>
      </c>
      <c r="D7" s="86">
        <v>15610827277</v>
      </c>
      <c r="H7" s="124" t="s">
        <v>204</v>
      </c>
      <c r="I7" s="125" t="s">
        <v>281</v>
      </c>
      <c r="J7" s="126">
        <f>D18/C18</f>
        <v>0.33129047771698178</v>
      </c>
      <c r="K7" s="126">
        <f t="shared" si="0"/>
        <v>0.66870952228301817</v>
      </c>
      <c r="L7" s="127" t="s">
        <v>1</v>
      </c>
      <c r="M7" s="127" t="s">
        <v>2</v>
      </c>
      <c r="N7" s="127" t="s">
        <v>3</v>
      </c>
      <c r="O7" s="127" t="s">
        <v>4</v>
      </c>
      <c r="P7" s="160">
        <f t="shared" si="1"/>
        <v>1</v>
      </c>
    </row>
    <row r="8" spans="1:19" ht="15" customHeight="1" x14ac:dyDescent="0.35">
      <c r="A8" s="130" t="s">
        <v>178</v>
      </c>
      <c r="B8" s="182"/>
      <c r="C8" s="86">
        <v>0</v>
      </c>
      <c r="D8" s="86">
        <v>2244650892</v>
      </c>
      <c r="H8" s="124" t="s">
        <v>205</v>
      </c>
      <c r="I8" s="125" t="s">
        <v>117</v>
      </c>
      <c r="J8" s="126">
        <f>D19/C19</f>
        <v>0.38728551041879744</v>
      </c>
      <c r="K8" s="126">
        <f t="shared" si="0"/>
        <v>0.61271448958120256</v>
      </c>
      <c r="L8" s="127" t="s">
        <v>1</v>
      </c>
      <c r="M8" s="127" t="s">
        <v>2</v>
      </c>
      <c r="N8" s="127" t="s">
        <v>3</v>
      </c>
      <c r="O8" s="127" t="s">
        <v>4</v>
      </c>
      <c r="P8" s="160">
        <f t="shared" si="1"/>
        <v>1</v>
      </c>
    </row>
    <row r="9" spans="1:19" x14ac:dyDescent="0.35">
      <c r="A9" s="130" t="s">
        <v>179</v>
      </c>
      <c r="B9" s="86">
        <v>26530562881</v>
      </c>
      <c r="C9" s="86">
        <v>42920096876</v>
      </c>
      <c r="D9" s="86">
        <v>24316376000</v>
      </c>
      <c r="H9" s="124" t="s">
        <v>206</v>
      </c>
      <c r="I9" s="125" t="s">
        <v>118</v>
      </c>
      <c r="J9" s="126">
        <f>D20/C20</f>
        <v>0.2613676176662591</v>
      </c>
      <c r="K9" s="126">
        <f t="shared" si="0"/>
        <v>0.73863238233374084</v>
      </c>
      <c r="L9" s="127" t="s">
        <v>1</v>
      </c>
      <c r="M9" s="127" t="s">
        <v>2</v>
      </c>
      <c r="N9" s="127" t="s">
        <v>3</v>
      </c>
      <c r="O9" s="127" t="s">
        <v>4</v>
      </c>
      <c r="P9" s="160">
        <f t="shared" si="1"/>
        <v>1</v>
      </c>
    </row>
    <row r="10" spans="1:19" x14ac:dyDescent="0.35">
      <c r="A10" s="130" t="s">
        <v>180</v>
      </c>
      <c r="B10" s="182"/>
      <c r="C10" s="86">
        <v>0</v>
      </c>
      <c r="D10" s="86">
        <v>0</v>
      </c>
      <c r="H10" s="124" t="s">
        <v>207</v>
      </c>
      <c r="I10" s="125" t="s">
        <v>119</v>
      </c>
      <c r="J10" s="126">
        <f>D21/C21</f>
        <v>0.48964705880563941</v>
      </c>
      <c r="K10" s="126">
        <f t="shared" si="0"/>
        <v>0.51035294119436059</v>
      </c>
      <c r="L10" s="127" t="s">
        <v>1</v>
      </c>
      <c r="M10" s="127" t="s">
        <v>2</v>
      </c>
      <c r="N10" s="127" t="s">
        <v>3</v>
      </c>
      <c r="O10" s="127" t="s">
        <v>4</v>
      </c>
      <c r="P10" s="160">
        <f t="shared" si="1"/>
        <v>1</v>
      </c>
    </row>
    <row r="11" spans="1:19" x14ac:dyDescent="0.35">
      <c r="A11" s="129" t="s">
        <v>181</v>
      </c>
      <c r="B11" s="182"/>
      <c r="C11" s="120">
        <v>115624702960</v>
      </c>
      <c r="D11" s="120">
        <v>48878189768</v>
      </c>
      <c r="H11" s="124" t="s">
        <v>208</v>
      </c>
      <c r="I11" s="125" t="s">
        <v>595</v>
      </c>
      <c r="J11" s="126">
        <f>D22/C22</f>
        <v>0.18442683126078713</v>
      </c>
      <c r="K11" s="126">
        <f t="shared" si="0"/>
        <v>0.81557316873921293</v>
      </c>
      <c r="L11" s="127" t="s">
        <v>1</v>
      </c>
      <c r="M11" s="127" t="s">
        <v>2</v>
      </c>
      <c r="N11" s="127" t="s">
        <v>3</v>
      </c>
      <c r="O11" s="127" t="s">
        <v>4</v>
      </c>
      <c r="P11" s="160">
        <f t="shared" si="1"/>
        <v>1</v>
      </c>
    </row>
    <row r="12" spans="1:19" x14ac:dyDescent="0.35">
      <c r="A12" s="129" t="s">
        <v>191</v>
      </c>
      <c r="B12" s="182"/>
      <c r="C12" s="199">
        <f>+C11+C4</f>
        <v>206650173913</v>
      </c>
      <c r="D12" s="199">
        <f>+D11+D4</f>
        <v>146827146212</v>
      </c>
      <c r="H12" s="124" t="s">
        <v>209</v>
      </c>
      <c r="I12" s="131" t="s">
        <v>217</v>
      </c>
      <c r="J12" s="126">
        <f>D12/C12</f>
        <v>0.71051063462358577</v>
      </c>
      <c r="K12" s="126">
        <f t="shared" si="0"/>
        <v>0.28948936537641423</v>
      </c>
      <c r="L12" s="127" t="s">
        <v>1</v>
      </c>
      <c r="M12" s="127" t="s">
        <v>2</v>
      </c>
      <c r="N12" s="127" t="s">
        <v>3</v>
      </c>
      <c r="O12" s="127" t="s">
        <v>4</v>
      </c>
      <c r="P12" s="160">
        <f t="shared" si="1"/>
        <v>3</v>
      </c>
    </row>
    <row r="13" spans="1:19" x14ac:dyDescent="0.35">
      <c r="A13" s="129" t="s">
        <v>182</v>
      </c>
      <c r="B13" s="182"/>
      <c r="C13" s="199">
        <f>SUM(C14:C16)</f>
        <v>216650173913</v>
      </c>
      <c r="D13" s="199">
        <f>SUM(D14:D16)</f>
        <v>126397371000</v>
      </c>
      <c r="H13" s="124" t="s">
        <v>210</v>
      </c>
      <c r="I13" s="130" t="s">
        <v>589</v>
      </c>
      <c r="J13" s="188">
        <f>1-K13</f>
        <v>0.4625898330438124</v>
      </c>
      <c r="K13" s="159">
        <f>SUM(E38:E41)/SUM(D38:D41)</f>
        <v>0.5374101669561876</v>
      </c>
      <c r="L13" s="127" t="s">
        <v>1</v>
      </c>
      <c r="M13" s="127" t="s">
        <v>2</v>
      </c>
      <c r="N13" s="127" t="s">
        <v>3</v>
      </c>
      <c r="O13" s="127" t="s">
        <v>4</v>
      </c>
      <c r="P13" s="160">
        <f>4-IF(ABS(K13)&gt;0.15,1,0)-IF(ABS(K13)&gt;0.3,1,0)-IF(ABS(K13)&gt;0.45,1,0)</f>
        <v>1</v>
      </c>
    </row>
    <row r="14" spans="1:19" x14ac:dyDescent="0.35">
      <c r="A14" s="130" t="s">
        <v>183</v>
      </c>
      <c r="B14" s="182"/>
      <c r="C14" s="86">
        <v>42000184113</v>
      </c>
      <c r="D14" s="86">
        <v>33324530000</v>
      </c>
      <c r="E14" s="175"/>
      <c r="H14" s="124" t="s">
        <v>211</v>
      </c>
      <c r="I14" s="125" t="s">
        <v>215</v>
      </c>
      <c r="J14" s="126">
        <f>SUM(D5:D8)/SUM(C5:C8)</f>
        <v>1.5306518628488328</v>
      </c>
      <c r="K14" s="126">
        <f>ABS(1-J14)</f>
        <v>0.53065186284883281</v>
      </c>
      <c r="L14" s="127" t="s">
        <v>1</v>
      </c>
      <c r="M14" s="127" t="s">
        <v>2</v>
      </c>
      <c r="N14" s="127" t="s">
        <v>3</v>
      </c>
      <c r="O14" s="127" t="s">
        <v>4</v>
      </c>
      <c r="P14" s="160">
        <f>IF(ABS(1-J14)&lt;0.15,1,0)+IF(ABS(1-J14)&lt;0.3,1,0)+IF(ABS(1-J14)&lt;0.45,1,0)+1</f>
        <v>1</v>
      </c>
    </row>
    <row r="15" spans="1:19" x14ac:dyDescent="0.35">
      <c r="A15" s="130" t="s">
        <v>184</v>
      </c>
      <c r="B15" s="182"/>
      <c r="C15" s="86">
        <v>43440813939</v>
      </c>
      <c r="D15" s="86">
        <v>30486240000</v>
      </c>
      <c r="E15" s="175"/>
      <c r="H15" s="124" t="s">
        <v>212</v>
      </c>
      <c r="I15" s="125" t="s">
        <v>13</v>
      </c>
      <c r="J15" s="126">
        <f>D9/C9</f>
        <v>0.56654988618157565</v>
      </c>
      <c r="K15" s="126">
        <f>ABS(1-J15)</f>
        <v>0.43345011381842435</v>
      </c>
      <c r="L15" s="127" t="s">
        <v>1</v>
      </c>
      <c r="M15" s="127" t="s">
        <v>2</v>
      </c>
      <c r="N15" s="127" t="s">
        <v>3</v>
      </c>
      <c r="O15" s="127" t="s">
        <v>4</v>
      </c>
      <c r="P15" s="160">
        <f>IF(ABS(1-J15)&lt;0.15,1,0)+IF(ABS(1-J15)&lt;0.3,1,0)+IF(ABS(1-J15)&lt;0.45,1,0)+1</f>
        <v>2</v>
      </c>
    </row>
    <row r="16" spans="1:19" x14ac:dyDescent="0.35">
      <c r="A16" s="130" t="s">
        <v>185</v>
      </c>
      <c r="B16" s="182"/>
      <c r="C16" s="86">
        <v>131209175861</v>
      </c>
      <c r="D16" s="86">
        <v>62586601000</v>
      </c>
      <c r="E16" s="175"/>
      <c r="H16" s="124" t="s">
        <v>213</v>
      </c>
      <c r="I16" s="125" t="s">
        <v>278</v>
      </c>
      <c r="J16" s="126">
        <f>D11/C11</f>
        <v>0.42273137588002502</v>
      </c>
      <c r="K16" s="126">
        <f>ABS(1-J16)</f>
        <v>0.57726862411997493</v>
      </c>
      <c r="L16" s="127" t="s">
        <v>1</v>
      </c>
      <c r="M16" s="127" t="s">
        <v>2</v>
      </c>
      <c r="N16" s="127" t="s">
        <v>3</v>
      </c>
      <c r="O16" s="127" t="s">
        <v>4</v>
      </c>
      <c r="P16" s="160">
        <f>IF(ABS(1-J16)&lt;0.15,1,0)+IF(ABS(1-J16)&lt;0.3,1,0)+IF(ABS(1-J16)&lt;0.45,1,0)+1</f>
        <v>1</v>
      </c>
    </row>
    <row r="17" spans="1:19" x14ac:dyDescent="0.35">
      <c r="A17" s="142" t="s">
        <v>186</v>
      </c>
      <c r="B17" s="132"/>
      <c r="C17" s="132"/>
      <c r="D17" s="133"/>
      <c r="E17" s="175"/>
      <c r="H17" s="124" t="s">
        <v>214</v>
      </c>
      <c r="I17" s="125" t="s">
        <v>282</v>
      </c>
      <c r="J17" s="126">
        <f>D9/(D14+D15)</f>
        <v>0.38107009208633591</v>
      </c>
      <c r="K17" s="182"/>
      <c r="L17" s="127" t="s">
        <v>1</v>
      </c>
      <c r="M17" s="127" t="s">
        <v>2</v>
      </c>
      <c r="N17" s="127" t="s">
        <v>3</v>
      </c>
      <c r="O17" s="127" t="s">
        <v>4</v>
      </c>
      <c r="P17" s="160">
        <f>4-IF(J17&lt;0.6,1,0)-IF(J17&lt;0.4,1,0)-IF(J17&lt;0.2,1,0)</f>
        <v>2</v>
      </c>
    </row>
    <row r="18" spans="1:19" x14ac:dyDescent="0.35">
      <c r="A18" s="130" t="s">
        <v>290</v>
      </c>
      <c r="B18" s="182"/>
      <c r="C18" s="86">
        <v>34696274388</v>
      </c>
      <c r="D18" s="86">
        <v>11494545317</v>
      </c>
      <c r="E18" s="176">
        <f>ABS(D18-(C18*SUM(D$18:D$26)/SUM(C$18:C$26)))</f>
        <v>8747847231.9158478</v>
      </c>
      <c r="F18" s="174">
        <f>+C18*SUM(D$18:D$26)/SUM(C$18:C$26)</f>
        <v>20242392548.915848</v>
      </c>
      <c r="G18" s="86"/>
      <c r="H18" s="124" t="s">
        <v>216</v>
      </c>
      <c r="I18" s="125" t="s">
        <v>283</v>
      </c>
      <c r="J18" s="126">
        <f>(D7+D9)/(D14+D15)</f>
        <v>0.62571260740154055</v>
      </c>
      <c r="K18" s="182"/>
      <c r="L18" s="127" t="s">
        <v>1</v>
      </c>
      <c r="M18" s="127" t="s">
        <v>2</v>
      </c>
      <c r="N18" s="127" t="s">
        <v>3</v>
      </c>
      <c r="O18" s="127" t="s">
        <v>4</v>
      </c>
      <c r="P18" s="160">
        <f>4-IF(J18&lt;0.8,1,0)-IF(J18&lt;0.6,1,0)-IF(J18&lt;0.4,1,0)</f>
        <v>3</v>
      </c>
    </row>
    <row r="19" spans="1:19" x14ac:dyDescent="0.35">
      <c r="A19" s="130" t="s">
        <v>187</v>
      </c>
      <c r="B19" s="182"/>
      <c r="C19" s="86">
        <v>51735774590</v>
      </c>
      <c r="D19" s="86">
        <v>20036515869</v>
      </c>
      <c r="E19" s="176">
        <f t="shared" ref="E19:E26" si="2">ABS(D19-(C19*SUM(D$18:D$26)/SUM(C$18:C$26)))</f>
        <v>10147008919.909561</v>
      </c>
      <c r="F19" s="174">
        <f t="shared" ref="F19:F26" si="3">+C19*SUM(D$18:D$26)/SUM(C$18:C$26)</f>
        <v>30183524788.909561</v>
      </c>
      <c r="G19" s="86"/>
      <c r="H19" s="124" t="s">
        <v>591</v>
      </c>
      <c r="I19" s="125" t="s">
        <v>57</v>
      </c>
      <c r="J19" s="126">
        <f>D16/D13</f>
        <v>0.49515745861517957</v>
      </c>
      <c r="K19" s="182"/>
      <c r="L19" s="127" t="s">
        <v>1</v>
      </c>
      <c r="M19" s="127" t="s">
        <v>2</v>
      </c>
      <c r="N19" s="127" t="s">
        <v>3</v>
      </c>
      <c r="O19" s="127" t="s">
        <v>4</v>
      </c>
      <c r="P19" s="160">
        <f>4-IF(J19&lt;0.6,1,0)-IF(J19&lt;0.4,1,0)-IF(J19&lt;0.2,1,0)</f>
        <v>3</v>
      </c>
    </row>
    <row r="20" spans="1:19" x14ac:dyDescent="0.35">
      <c r="A20" s="130" t="s">
        <v>188</v>
      </c>
      <c r="B20" s="182"/>
      <c r="C20" s="86">
        <v>4913016266</v>
      </c>
      <c r="D20" s="86">
        <v>1284103357</v>
      </c>
      <c r="E20" s="176">
        <f t="shared" si="2"/>
        <v>1582233320.6340923</v>
      </c>
      <c r="F20" s="174">
        <f t="shared" si="3"/>
        <v>2866336677.6340923</v>
      </c>
      <c r="G20" s="86"/>
      <c r="H20" s="124" t="s">
        <v>592</v>
      </c>
      <c r="I20" s="125" t="s">
        <v>90</v>
      </c>
      <c r="J20" s="126">
        <f>D14/D13</f>
        <v>0.26364891719148176</v>
      </c>
      <c r="K20" s="182"/>
      <c r="L20" s="127" t="s">
        <v>1</v>
      </c>
      <c r="M20" s="127" t="s">
        <v>2</v>
      </c>
      <c r="N20" s="127" t="s">
        <v>3</v>
      </c>
      <c r="O20" s="127" t="s">
        <v>4</v>
      </c>
      <c r="P20" s="160">
        <f>4-IF(J20&gt;0.3,1,0)-IF(J20&gt;0.4,1,0)-IF(J20&gt;0.5,1,0)</f>
        <v>4</v>
      </c>
    </row>
    <row r="21" spans="1:19" x14ac:dyDescent="0.35">
      <c r="A21" s="130" t="s">
        <v>189</v>
      </c>
      <c r="B21" s="182"/>
      <c r="C21" s="86">
        <v>36339747173</v>
      </c>
      <c r="D21" s="86">
        <v>17793650321</v>
      </c>
      <c r="E21" s="176">
        <f t="shared" si="2"/>
        <v>3407572011.3503456</v>
      </c>
      <c r="F21" s="174">
        <f t="shared" si="3"/>
        <v>21201222332.350346</v>
      </c>
      <c r="G21" s="86"/>
      <c r="H21" s="134" t="s">
        <v>593</v>
      </c>
      <c r="I21" s="125" t="s">
        <v>107</v>
      </c>
      <c r="J21" s="126">
        <f>D15/D13</f>
        <v>0.24119362419333865</v>
      </c>
      <c r="K21" s="182"/>
      <c r="L21" s="127" t="s">
        <v>1</v>
      </c>
      <c r="M21" s="127" t="s">
        <v>2</v>
      </c>
      <c r="N21" s="127" t="s">
        <v>3</v>
      </c>
      <c r="O21" s="127" t="s">
        <v>4</v>
      </c>
      <c r="P21" s="160">
        <f>4-IF(J21&gt;0.2,1,0)-IF(J21&gt;0.3,1,0)-IF(J21&gt;0.4,1,0)</f>
        <v>3</v>
      </c>
    </row>
    <row r="22" spans="1:19" x14ac:dyDescent="0.35">
      <c r="A22" s="130" t="s">
        <v>590</v>
      </c>
      <c r="B22" s="182"/>
      <c r="C22" s="86">
        <v>11351391946</v>
      </c>
      <c r="D22" s="86">
        <v>2093501247</v>
      </c>
      <c r="E22" s="176">
        <f t="shared" si="2"/>
        <v>4529092555.9532328</v>
      </c>
      <c r="F22" s="174">
        <f t="shared" si="3"/>
        <v>6622593802.9532328</v>
      </c>
      <c r="G22" s="86"/>
      <c r="H22" s="134" t="s">
        <v>594</v>
      </c>
      <c r="I22" s="125" t="s">
        <v>199</v>
      </c>
      <c r="J22" s="126">
        <f>(D9/B9)/(1+D28)-1</f>
        <v>-0.18238891034085047</v>
      </c>
      <c r="K22" s="182"/>
      <c r="L22" s="127" t="s">
        <v>1</v>
      </c>
      <c r="M22" s="127" t="s">
        <v>2</v>
      </c>
      <c r="N22" s="127" t="s">
        <v>3</v>
      </c>
      <c r="O22" s="127" t="s">
        <v>4</v>
      </c>
      <c r="P22" s="160">
        <f>4-IF(J22&lt;0.1,1,0)-IF(J22&lt;0,1,0)-IF(J22&lt;-0.1,1,0)</f>
        <v>1</v>
      </c>
      <c r="S22" s="160" t="str">
        <f t="shared" ref="S22" si="4">IF(P22=4,"D",IF(P22=3,"B",IF(P22=2,"C","D")))</f>
        <v>D</v>
      </c>
    </row>
    <row r="23" spans="1:19" x14ac:dyDescent="0.35">
      <c r="A23" s="136" t="s">
        <v>193</v>
      </c>
      <c r="B23" s="182"/>
      <c r="C23" s="86">
        <v>1448957822</v>
      </c>
      <c r="D23" s="86">
        <v>686375395</v>
      </c>
      <c r="E23" s="176">
        <f t="shared" si="2"/>
        <v>158971073.37731647</v>
      </c>
      <c r="F23" s="174">
        <f t="shared" si="3"/>
        <v>845346468.37731647</v>
      </c>
      <c r="G23" s="170"/>
      <c r="H23" s="158"/>
      <c r="I23" s="158"/>
      <c r="J23" s="158"/>
      <c r="K23" s="158"/>
      <c r="L23" s="158"/>
      <c r="M23" s="158"/>
      <c r="N23" s="158"/>
      <c r="O23" s="158"/>
    </row>
    <row r="24" spans="1:19" ht="14.5" customHeight="1" x14ac:dyDescent="0.35">
      <c r="A24" s="136" t="s">
        <v>194</v>
      </c>
      <c r="B24" s="182"/>
      <c r="C24" s="86">
        <v>5473074109</v>
      </c>
      <c r="D24" s="86">
        <v>2487919212</v>
      </c>
      <c r="E24" s="176">
        <f t="shared" si="2"/>
        <v>705164671.43858814</v>
      </c>
      <c r="F24" s="174">
        <f t="shared" si="3"/>
        <v>3193083883.4385881</v>
      </c>
      <c r="G24" s="171"/>
      <c r="H24" s="230" t="s">
        <v>280</v>
      </c>
      <c r="I24" s="227" t="s">
        <v>192</v>
      </c>
      <c r="J24" s="227"/>
      <c r="K24" s="232" t="s">
        <v>811</v>
      </c>
      <c r="L24" s="234" t="s">
        <v>0</v>
      </c>
      <c r="M24" s="235"/>
      <c r="N24" s="235"/>
      <c r="O24" s="236"/>
    </row>
    <row r="25" spans="1:19" x14ac:dyDescent="0.35">
      <c r="A25" s="136" t="s">
        <v>195</v>
      </c>
      <c r="B25" s="182"/>
      <c r="C25" s="86">
        <v>64927773164</v>
      </c>
      <c r="D25" s="86">
        <v>69203339872</v>
      </c>
      <c r="E25" s="176">
        <f t="shared" si="2"/>
        <v>31323380282.816803</v>
      </c>
      <c r="F25" s="174">
        <f t="shared" si="3"/>
        <v>37879959589.183197</v>
      </c>
      <c r="G25" s="172"/>
      <c r="H25" s="231"/>
      <c r="I25" s="227"/>
      <c r="J25" s="227"/>
      <c r="K25" s="233"/>
      <c r="L25" s="122" t="s">
        <v>1</v>
      </c>
      <c r="M25" s="122" t="s">
        <v>2</v>
      </c>
      <c r="N25" s="122" t="s">
        <v>3</v>
      </c>
      <c r="O25" s="122" t="s">
        <v>4</v>
      </c>
    </row>
    <row r="26" spans="1:19" x14ac:dyDescent="0.35">
      <c r="A26" s="136" t="s">
        <v>196</v>
      </c>
      <c r="B26" s="182"/>
      <c r="C26" s="200">
        <v>5764164455</v>
      </c>
      <c r="D26" s="200">
        <v>1317420410</v>
      </c>
      <c r="E26" s="176">
        <f t="shared" si="2"/>
        <v>2045490498.2378168</v>
      </c>
      <c r="F26" s="174">
        <f t="shared" si="3"/>
        <v>3362910908.2378168</v>
      </c>
      <c r="G26" s="86"/>
      <c r="H26" s="134" t="s">
        <v>245</v>
      </c>
      <c r="I26" s="238" t="s">
        <v>489</v>
      </c>
      <c r="J26" s="238"/>
      <c r="K26" s="181">
        <f>D33/SUM(D5:D8)</f>
        <v>6.5560985095061489E-2</v>
      </c>
      <c r="L26" s="127" t="s">
        <v>1</v>
      </c>
      <c r="M26" s="127" t="s">
        <v>2</v>
      </c>
      <c r="N26" s="127" t="s">
        <v>3</v>
      </c>
      <c r="O26" s="127" t="s">
        <v>4</v>
      </c>
      <c r="P26" s="160">
        <f>4-IF(K26&gt;0.1,1,0)-IF(K26&gt;0.25,1,0)-IF(K26&gt;0.4,1,0)</f>
        <v>4</v>
      </c>
    </row>
    <row r="27" spans="1:19" x14ac:dyDescent="0.35">
      <c r="A27" s="180" t="s">
        <v>197</v>
      </c>
      <c r="B27" s="137"/>
      <c r="C27" s="138"/>
      <c r="D27" s="139"/>
      <c r="E27" s="177">
        <f>SUM(E18:E26)</f>
        <v>62646760565.633598</v>
      </c>
      <c r="F27" s="173">
        <f>SUM(F18:F26)</f>
        <v>126397371000</v>
      </c>
      <c r="G27" s="128"/>
      <c r="H27" s="134" t="s">
        <v>269</v>
      </c>
      <c r="I27" s="238" t="s">
        <v>288</v>
      </c>
      <c r="J27" s="238"/>
      <c r="K27" s="181">
        <f>D34/D4</f>
        <v>2.6707412870657943</v>
      </c>
      <c r="L27" s="127" t="s">
        <v>1</v>
      </c>
      <c r="M27" s="127" t="s">
        <v>2</v>
      </c>
      <c r="N27" s="127" t="s">
        <v>3</v>
      </c>
      <c r="O27" s="127" t="s">
        <v>4</v>
      </c>
      <c r="P27" s="160">
        <f>4-IF(K27&gt;0.5,1,0)-IF(K27&gt;1.5,1,0)-IF(K27&gt;2.5,1,0)</f>
        <v>1</v>
      </c>
    </row>
    <row r="28" spans="1:19" x14ac:dyDescent="0.35">
      <c r="A28" s="136" t="s">
        <v>198</v>
      </c>
      <c r="B28" s="182"/>
      <c r="C28" s="182"/>
      <c r="D28" s="11">
        <v>0.121</v>
      </c>
      <c r="E28" s="175"/>
      <c r="H28" s="134" t="s">
        <v>270</v>
      </c>
      <c r="I28" s="238" t="s">
        <v>809</v>
      </c>
      <c r="J28" s="238"/>
      <c r="K28" s="181">
        <f>D35/D13</f>
        <v>0.40664160453938558</v>
      </c>
      <c r="L28" s="127" t="s">
        <v>1</v>
      </c>
      <c r="M28" s="127" t="s">
        <v>2</v>
      </c>
      <c r="N28" s="127" t="s">
        <v>3</v>
      </c>
      <c r="O28" s="127" t="s">
        <v>4</v>
      </c>
      <c r="P28" s="160">
        <f>4-IF(K28&gt;0.02,1,0)-IF(K28&gt;0.05,1,0)-IF(K28&gt;0.1,1,0)</f>
        <v>1</v>
      </c>
    </row>
    <row r="29" spans="1:19" x14ac:dyDescent="0.35">
      <c r="E29" s="175"/>
    </row>
    <row r="30" spans="1:19" x14ac:dyDescent="0.35">
      <c r="A30" s="228" t="s">
        <v>175</v>
      </c>
      <c r="B30" s="228" t="str">
        <f>B1</f>
        <v>Prior Year Actual (2017)</v>
      </c>
      <c r="C30" s="228" t="str">
        <f>C1</f>
        <v>Original Budget (2018)</v>
      </c>
      <c r="D30" s="234" t="str">
        <f>D1</f>
        <v>Actual (2018)</v>
      </c>
      <c r="E30" s="175"/>
    </row>
    <row r="31" spans="1:19" x14ac:dyDescent="0.35">
      <c r="A31" s="228"/>
      <c r="B31" s="228"/>
      <c r="C31" s="228"/>
      <c r="D31" s="228"/>
    </row>
    <row r="32" spans="1:19" x14ac:dyDescent="0.35">
      <c r="A32" s="180" t="s">
        <v>490</v>
      </c>
      <c r="B32" s="141"/>
      <c r="C32" s="180"/>
      <c r="D32" s="180"/>
    </row>
    <row r="33" spans="1:7" x14ac:dyDescent="0.35">
      <c r="A33" s="136" t="s">
        <v>486</v>
      </c>
      <c r="B33" s="182"/>
      <c r="C33" s="182"/>
      <c r="D33" s="86">
        <v>4827424509</v>
      </c>
    </row>
    <row r="34" spans="1:7" x14ac:dyDescent="0.35">
      <c r="A34" s="130" t="s">
        <v>487</v>
      </c>
      <c r="B34" s="182"/>
      <c r="C34" s="182"/>
      <c r="D34" s="86">
        <v>261596322000</v>
      </c>
    </row>
    <row r="35" spans="1:7" x14ac:dyDescent="0.35">
      <c r="A35" s="136" t="s">
        <v>488</v>
      </c>
      <c r="B35" s="182"/>
      <c r="C35" s="182"/>
      <c r="D35" s="86">
        <v>51398429753</v>
      </c>
    </row>
    <row r="36" spans="1:7" x14ac:dyDescent="0.35">
      <c r="B36" s="145" t="s">
        <v>382</v>
      </c>
      <c r="C36" s="145" t="s">
        <v>382</v>
      </c>
      <c r="D36" s="145" t="s">
        <v>382</v>
      </c>
    </row>
    <row r="37" spans="1:7" x14ac:dyDescent="0.35">
      <c r="B37" s="145" t="s">
        <v>382</v>
      </c>
      <c r="C37" s="145" t="s">
        <v>382</v>
      </c>
      <c r="D37" s="145" t="s">
        <v>382</v>
      </c>
      <c r="E37" s="145" t="s">
        <v>382</v>
      </c>
      <c r="F37" s="145"/>
      <c r="G37" s="145"/>
    </row>
    <row r="38" spans="1:7" x14ac:dyDescent="0.35">
      <c r="B38" s="145"/>
      <c r="C38" s="157">
        <f>C5+C6+C7+C8</f>
        <v>48105374077</v>
      </c>
      <c r="D38" s="157">
        <f>D5+D6+D7+D8</f>
        <v>73632580444</v>
      </c>
      <c r="E38" s="128">
        <f>ABS(D38-(C38*SUM(D$38:D$41)/SUM(C$38:C$41)))</f>
        <v>39453200579.745743</v>
      </c>
      <c r="F38" s="128"/>
      <c r="G38" s="128"/>
    </row>
    <row r="39" spans="1:7" x14ac:dyDescent="0.35">
      <c r="B39" s="145"/>
      <c r="C39" s="157">
        <f t="shared" ref="C39:D41" si="5">C9</f>
        <v>42920096876</v>
      </c>
      <c r="D39" s="157">
        <f t="shared" si="5"/>
        <v>24316376000</v>
      </c>
      <c r="E39" s="128">
        <f>ABS(D39-(C39*SUM(D$38:D$41)/SUM(C$38:C$41)))</f>
        <v>6178809269.4725418</v>
      </c>
      <c r="F39" s="128"/>
      <c r="G39" s="128"/>
    </row>
    <row r="40" spans="1:7" x14ac:dyDescent="0.35">
      <c r="B40" s="145"/>
      <c r="C40" s="157">
        <f t="shared" si="5"/>
        <v>0</v>
      </c>
      <c r="D40" s="157">
        <f t="shared" si="5"/>
        <v>0</v>
      </c>
      <c r="E40" s="128">
        <f>ABS(D40-(C40*SUM(D$38:D$41)/SUM(C$38:C$41)))</f>
        <v>0</v>
      </c>
      <c r="F40" s="128"/>
      <c r="G40" s="128"/>
    </row>
    <row r="41" spans="1:7" x14ac:dyDescent="0.35">
      <c r="B41" s="145"/>
      <c r="C41" s="157">
        <f t="shared" si="5"/>
        <v>115624702960</v>
      </c>
      <c r="D41" s="157">
        <f t="shared" si="5"/>
        <v>48878189768</v>
      </c>
      <c r="E41" s="128">
        <f>ABS(D41-(C41*SUM(D$38:D$41)/SUM(C$38:C$41)))</f>
        <v>33274391310.273193</v>
      </c>
      <c r="F41" s="128"/>
      <c r="G41" s="128"/>
    </row>
    <row r="42" spans="1:7" x14ac:dyDescent="0.35">
      <c r="B42" s="145"/>
    </row>
    <row r="43" spans="1:7" x14ac:dyDescent="0.35">
      <c r="B43" s="145"/>
    </row>
    <row r="44" spans="1:7" x14ac:dyDescent="0.35">
      <c r="B44" s="145"/>
    </row>
    <row r="45" spans="1:7" x14ac:dyDescent="0.35">
      <c r="B45" s="145"/>
    </row>
    <row r="46" spans="1:7" x14ac:dyDescent="0.35">
      <c r="B46" s="145"/>
    </row>
    <row r="47" spans="1:7" x14ac:dyDescent="0.35">
      <c r="B47" s="145"/>
    </row>
    <row r="48" spans="1:7" x14ac:dyDescent="0.35">
      <c r="B48" s="145"/>
    </row>
    <row r="49" spans="2:2" x14ac:dyDescent="0.35">
      <c r="B49" s="145"/>
    </row>
    <row r="50" spans="2:2" x14ac:dyDescent="0.35">
      <c r="B50" s="145"/>
    </row>
    <row r="51" spans="2:2" x14ac:dyDescent="0.35">
      <c r="B51" s="145"/>
    </row>
    <row r="52" spans="2:2" x14ac:dyDescent="0.35">
      <c r="B52" s="145"/>
    </row>
    <row r="53" spans="2:2" x14ac:dyDescent="0.35">
      <c r="B53" s="145"/>
    </row>
    <row r="54" spans="2:2" x14ac:dyDescent="0.35">
      <c r="B54" s="145"/>
    </row>
    <row r="55" spans="2:2" x14ac:dyDescent="0.35">
      <c r="B55" s="145"/>
    </row>
    <row r="56" spans="2:2" x14ac:dyDescent="0.35">
      <c r="B56" s="145"/>
    </row>
    <row r="57" spans="2:2" x14ac:dyDescent="0.35">
      <c r="B57" s="145"/>
    </row>
    <row r="58" spans="2:2" x14ac:dyDescent="0.35">
      <c r="B58" s="145"/>
    </row>
    <row r="59" spans="2:2" x14ac:dyDescent="0.35">
      <c r="B59" s="145"/>
    </row>
    <row r="60" spans="2:2" x14ac:dyDescent="0.35">
      <c r="B60" s="145"/>
    </row>
  </sheetData>
  <sheetProtection algorithmName="SHA-512" hashValue="lTz7dnTLWDw0qyf2GHN/f+kneMogtjmdDzghH6X2X1Eg+SUJvrUoJ+5WOfSGA9BgAL66jIJ0fRM+hXUZq5Qgqg==" saltValue="skcnQYrWY28zF3H7hxA32g==" spinCount="100000" sheet="1" objects="1" scenarios="1"/>
  <mergeCells count="21">
    <mergeCell ref="I26:J26"/>
    <mergeCell ref="I27:J27"/>
    <mergeCell ref="I28:J28"/>
    <mergeCell ref="A30:A31"/>
    <mergeCell ref="B30:B31"/>
    <mergeCell ref="C30:C31"/>
    <mergeCell ref="D30:D31"/>
    <mergeCell ref="J1:J2"/>
    <mergeCell ref="K1:K2"/>
    <mergeCell ref="L1:O1"/>
    <mergeCell ref="A3:D3"/>
    <mergeCell ref="H24:H25"/>
    <mergeCell ref="I24:J25"/>
    <mergeCell ref="K24:K25"/>
    <mergeCell ref="L24:O24"/>
    <mergeCell ref="A1:A2"/>
    <mergeCell ref="B1:B2"/>
    <mergeCell ref="C1:C2"/>
    <mergeCell ref="D1:D2"/>
    <mergeCell ref="H1:H2"/>
    <mergeCell ref="I1:I2"/>
  </mergeCells>
  <conditionalFormatting sqref="L3:L22 L26:L28">
    <cfRule type="expression" dxfId="420" priority="1">
      <formula>$P3=4</formula>
    </cfRule>
  </conditionalFormatting>
  <conditionalFormatting sqref="M3:M22 M26:M28">
    <cfRule type="expression" dxfId="419" priority="2">
      <formula>$P3=3</formula>
    </cfRule>
  </conditionalFormatting>
  <conditionalFormatting sqref="N3:N22 N26:N28">
    <cfRule type="expression" dxfId="418" priority="3">
      <formula>$P3=2</formula>
    </cfRule>
  </conditionalFormatting>
  <conditionalFormatting sqref="O3:O22 O26:O28">
    <cfRule type="expression" dxfId="417" priority="4">
      <formula>$P3=1</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60"/>
  <sheetViews>
    <sheetView topLeftCell="C1" workbookViewId="0">
      <selection activeCell="I16" sqref="I16"/>
    </sheetView>
  </sheetViews>
  <sheetFormatPr defaultColWidth="8.81640625" defaultRowHeight="14.5" x14ac:dyDescent="0.35"/>
  <cols>
    <col min="1" max="1" width="44.453125" style="123" customWidth="1"/>
    <col min="2" max="4" width="17.81640625" style="123" customWidth="1"/>
    <col min="5" max="5" width="14.54296875" style="123" customWidth="1"/>
    <col min="6" max="7" width="14.54296875" style="123" hidden="1" customWidth="1"/>
    <col min="8" max="8" width="5.453125" style="123" customWidth="1"/>
    <col min="9" max="9" width="86" style="123" customWidth="1"/>
    <col min="10" max="11" width="7.81640625" style="135" customWidth="1"/>
    <col min="12" max="15" width="5.1796875" style="123" customWidth="1"/>
    <col min="16" max="16" width="9" style="160" bestFit="1" customWidth="1"/>
    <col min="17" max="19" width="8.81640625" style="160"/>
    <col min="20" max="16384" width="8.81640625" style="123"/>
  </cols>
  <sheetData>
    <row r="1" spans="1:19" s="121" customFormat="1" ht="18" customHeight="1" x14ac:dyDescent="0.35">
      <c r="A1" s="228" t="s">
        <v>175</v>
      </c>
      <c r="B1" s="228" t="str">
        <f>"Prior Year Actual ("&amp;Configuration!B1-3&amp;")"</f>
        <v>Prior Year Actual (2016)</v>
      </c>
      <c r="C1" s="228" t="str">
        <f>"Original Budget ("&amp;Configuration!B1-2&amp;")"</f>
        <v>Original Budget (2017)</v>
      </c>
      <c r="D1" s="228" t="str">
        <f>"Actual ("&amp;Configuration!B1-2&amp;")"</f>
        <v>Actual (2017)</v>
      </c>
      <c r="H1" s="237" t="s">
        <v>280</v>
      </c>
      <c r="I1" s="227" t="s">
        <v>192</v>
      </c>
      <c r="J1" s="227" t="s">
        <v>811</v>
      </c>
      <c r="K1" s="228" t="s">
        <v>810</v>
      </c>
      <c r="L1" s="228" t="s">
        <v>0</v>
      </c>
      <c r="M1" s="228"/>
      <c r="N1" s="228"/>
      <c r="O1" s="228"/>
      <c r="P1" s="161"/>
      <c r="Q1" s="161"/>
      <c r="R1" s="161"/>
      <c r="S1" s="161"/>
    </row>
    <row r="2" spans="1:19" s="121" customFormat="1" x14ac:dyDescent="0.35">
      <c r="A2" s="228"/>
      <c r="B2" s="228"/>
      <c r="C2" s="228"/>
      <c r="D2" s="228"/>
      <c r="H2" s="237"/>
      <c r="I2" s="227"/>
      <c r="J2" s="227"/>
      <c r="K2" s="228"/>
      <c r="L2" s="122" t="s">
        <v>1</v>
      </c>
      <c r="M2" s="122" t="s">
        <v>2</v>
      </c>
      <c r="N2" s="122" t="s">
        <v>3</v>
      </c>
      <c r="O2" s="122" t="s">
        <v>4</v>
      </c>
      <c r="P2" s="161"/>
      <c r="Q2" s="161"/>
      <c r="R2" s="161"/>
    </row>
    <row r="3" spans="1:19" x14ac:dyDescent="0.35">
      <c r="A3" s="229" t="s">
        <v>289</v>
      </c>
      <c r="B3" s="229"/>
      <c r="C3" s="229"/>
      <c r="D3" s="229"/>
      <c r="H3" s="124" t="s">
        <v>200</v>
      </c>
      <c r="I3" s="125" t="s">
        <v>6</v>
      </c>
      <c r="J3" s="126">
        <f>D13/C13</f>
        <v>0.60763961322836069</v>
      </c>
      <c r="K3" s="126">
        <f>ABS(1-J3)</f>
        <v>0.39236038677163931</v>
      </c>
      <c r="L3" s="127" t="s">
        <v>1</v>
      </c>
      <c r="M3" s="127" t="s">
        <v>2</v>
      </c>
      <c r="N3" s="127" t="s">
        <v>3</v>
      </c>
      <c r="O3" s="127" t="s">
        <v>4</v>
      </c>
      <c r="P3" s="160">
        <f>IF(ABS(1-J3)&lt;0.15,1,0)+IF(ABS(1-J3)&lt;0.3,1,0)+IF(ABS(1-J3)&lt;0.45,1,0)+1</f>
        <v>2</v>
      </c>
    </row>
    <row r="4" spans="1:19" x14ac:dyDescent="0.35">
      <c r="A4" s="129" t="s">
        <v>190</v>
      </c>
      <c r="B4" s="182"/>
      <c r="C4" s="199">
        <f>SUM(C5:C10)</f>
        <v>94618139761</v>
      </c>
      <c r="D4" s="199">
        <f>SUM(D5:D10)</f>
        <v>93667217169</v>
      </c>
      <c r="H4" s="124" t="s">
        <v>201</v>
      </c>
      <c r="I4" s="125" t="s">
        <v>11</v>
      </c>
      <c r="J4" s="188">
        <f>1-K4</f>
        <v>0.77186764152118692</v>
      </c>
      <c r="K4" s="159">
        <f>SUM(E18:E26)/SUM(D18:D26)</f>
        <v>0.22813235847881305</v>
      </c>
      <c r="L4" s="127" t="s">
        <v>1</v>
      </c>
      <c r="M4" s="127" t="s">
        <v>2</v>
      </c>
      <c r="N4" s="127" t="s">
        <v>3</v>
      </c>
      <c r="O4" s="127" t="s">
        <v>4</v>
      </c>
      <c r="P4" s="160">
        <f>4-IF(ABS(K4)&gt;0.15,1,0)-IF(ABS(K4)&gt;0.3,1,0)-IF(ABS(K4)&gt;0.45,1,0)</f>
        <v>3</v>
      </c>
    </row>
    <row r="5" spans="1:19" x14ac:dyDescent="0.35">
      <c r="A5" s="130" t="s">
        <v>176</v>
      </c>
      <c r="B5" s="182"/>
      <c r="C5" s="86">
        <v>34919424430</v>
      </c>
      <c r="D5" s="86">
        <v>38209978556</v>
      </c>
      <c r="H5" s="124" t="s">
        <v>202</v>
      </c>
      <c r="I5" s="130" t="s">
        <v>586</v>
      </c>
      <c r="J5" s="126">
        <f>(D14+D15)/(C14+C15)</f>
        <v>0.72160690310172171</v>
      </c>
      <c r="K5" s="126">
        <f t="shared" ref="K5:K12" si="0">ABS(1-J5)</f>
        <v>0.27839309689827829</v>
      </c>
      <c r="L5" s="127" t="s">
        <v>1</v>
      </c>
      <c r="M5" s="127" t="s">
        <v>2</v>
      </c>
      <c r="N5" s="127" t="s">
        <v>3</v>
      </c>
      <c r="O5" s="127" t="s">
        <v>4</v>
      </c>
      <c r="P5" s="160">
        <f t="shared" ref="P5:P12" si="1">IF(ABS(1-J5)&lt;0.15,1,0)+IF(ABS(1-J5)&lt;0.3,1,0)+IF(ABS(1-J5)&lt;0.45,1,0)+1</f>
        <v>3</v>
      </c>
    </row>
    <row r="6" spans="1:19" x14ac:dyDescent="0.35">
      <c r="A6" s="130" t="s">
        <v>279</v>
      </c>
      <c r="B6" s="182"/>
      <c r="C6" s="86">
        <v>0</v>
      </c>
      <c r="D6" s="86">
        <v>0</v>
      </c>
      <c r="H6" s="124" t="s">
        <v>203</v>
      </c>
      <c r="I6" s="130" t="s">
        <v>587</v>
      </c>
      <c r="J6" s="126">
        <f>D16/C16</f>
        <v>0.53527831819099891</v>
      </c>
      <c r="K6" s="126">
        <f t="shared" si="0"/>
        <v>0.46472168180900109</v>
      </c>
      <c r="L6" s="127" t="s">
        <v>1</v>
      </c>
      <c r="M6" s="127" t="s">
        <v>2</v>
      </c>
      <c r="N6" s="127" t="s">
        <v>3</v>
      </c>
      <c r="O6" s="127" t="s">
        <v>4</v>
      </c>
      <c r="P6" s="160">
        <f t="shared" si="1"/>
        <v>1</v>
      </c>
    </row>
    <row r="7" spans="1:19" x14ac:dyDescent="0.35">
      <c r="A7" s="130" t="s">
        <v>177</v>
      </c>
      <c r="B7" s="182"/>
      <c r="C7" s="86">
        <v>9469838053</v>
      </c>
      <c r="D7" s="86">
        <v>13483217277</v>
      </c>
      <c r="H7" s="124" t="s">
        <v>204</v>
      </c>
      <c r="I7" s="125" t="s">
        <v>281</v>
      </c>
      <c r="J7" s="126">
        <f>D18/C18</f>
        <v>0.45198510837397171</v>
      </c>
      <c r="K7" s="126">
        <f t="shared" si="0"/>
        <v>0.54801489162602834</v>
      </c>
      <c r="L7" s="127" t="s">
        <v>1</v>
      </c>
      <c r="M7" s="127" t="s">
        <v>2</v>
      </c>
      <c r="N7" s="127" t="s">
        <v>3</v>
      </c>
      <c r="O7" s="127" t="s">
        <v>4</v>
      </c>
      <c r="P7" s="160">
        <f t="shared" si="1"/>
        <v>1</v>
      </c>
    </row>
    <row r="8" spans="1:19" ht="15" customHeight="1" x14ac:dyDescent="0.35">
      <c r="A8" s="130" t="s">
        <v>178</v>
      </c>
      <c r="B8" s="182"/>
      <c r="C8" s="86">
        <v>0</v>
      </c>
      <c r="D8" s="86">
        <v>15443458455</v>
      </c>
      <c r="H8" s="124" t="s">
        <v>205</v>
      </c>
      <c r="I8" s="125" t="s">
        <v>117</v>
      </c>
      <c r="J8" s="126">
        <f>D19/C19</f>
        <v>0.47257895361427682</v>
      </c>
      <c r="K8" s="126">
        <f t="shared" si="0"/>
        <v>0.52742104638572318</v>
      </c>
      <c r="L8" s="127" t="s">
        <v>1</v>
      </c>
      <c r="M8" s="127" t="s">
        <v>2</v>
      </c>
      <c r="N8" s="127" t="s">
        <v>3</v>
      </c>
      <c r="O8" s="127" t="s">
        <v>4</v>
      </c>
      <c r="P8" s="160">
        <f t="shared" si="1"/>
        <v>1</v>
      </c>
    </row>
    <row r="9" spans="1:19" x14ac:dyDescent="0.35">
      <c r="A9" s="130" t="s">
        <v>179</v>
      </c>
      <c r="B9" s="86">
        <v>21399836414.919998</v>
      </c>
      <c r="C9" s="86">
        <v>50228877278</v>
      </c>
      <c r="D9" s="86">
        <v>26530562881</v>
      </c>
      <c r="H9" s="124" t="s">
        <v>206</v>
      </c>
      <c r="I9" s="125" t="s">
        <v>118</v>
      </c>
      <c r="J9" s="126">
        <f>D20/C20</f>
        <v>0.63435023368672316</v>
      </c>
      <c r="K9" s="126">
        <f t="shared" si="0"/>
        <v>0.36564976631327684</v>
      </c>
      <c r="L9" s="127" t="s">
        <v>1</v>
      </c>
      <c r="M9" s="127" t="s">
        <v>2</v>
      </c>
      <c r="N9" s="127" t="s">
        <v>3</v>
      </c>
      <c r="O9" s="127" t="s">
        <v>4</v>
      </c>
      <c r="P9" s="160">
        <f t="shared" si="1"/>
        <v>2</v>
      </c>
    </row>
    <row r="10" spans="1:19" x14ac:dyDescent="0.35">
      <c r="A10" s="130" t="s">
        <v>180</v>
      </c>
      <c r="B10" s="182"/>
      <c r="C10" s="86">
        <v>0</v>
      </c>
      <c r="D10" s="86">
        <v>0</v>
      </c>
      <c r="H10" s="124" t="s">
        <v>207</v>
      </c>
      <c r="I10" s="125" t="s">
        <v>119</v>
      </c>
      <c r="J10" s="126">
        <f>D21/C21</f>
        <v>0.62509766557037871</v>
      </c>
      <c r="K10" s="126">
        <f t="shared" si="0"/>
        <v>0.37490233442962129</v>
      </c>
      <c r="L10" s="127" t="s">
        <v>1</v>
      </c>
      <c r="M10" s="127" t="s">
        <v>2</v>
      </c>
      <c r="N10" s="127" t="s">
        <v>3</v>
      </c>
      <c r="O10" s="127" t="s">
        <v>4</v>
      </c>
      <c r="P10" s="160">
        <f t="shared" si="1"/>
        <v>2</v>
      </c>
    </row>
    <row r="11" spans="1:19" x14ac:dyDescent="0.35">
      <c r="A11" s="129" t="s">
        <v>181</v>
      </c>
      <c r="B11" s="182"/>
      <c r="C11" s="120">
        <v>105002970416</v>
      </c>
      <c r="D11" s="120">
        <v>26320593638</v>
      </c>
      <c r="H11" s="124" t="s">
        <v>208</v>
      </c>
      <c r="I11" s="125" t="s">
        <v>595</v>
      </c>
      <c r="J11" s="126">
        <f>D22/C22</f>
        <v>1.7705940716545927</v>
      </c>
      <c r="K11" s="126">
        <f t="shared" si="0"/>
        <v>0.7705940716545927</v>
      </c>
      <c r="L11" s="127" t="s">
        <v>1</v>
      </c>
      <c r="M11" s="127" t="s">
        <v>2</v>
      </c>
      <c r="N11" s="127" t="s">
        <v>3</v>
      </c>
      <c r="O11" s="127" t="s">
        <v>4</v>
      </c>
      <c r="P11" s="160">
        <f t="shared" si="1"/>
        <v>1</v>
      </c>
    </row>
    <row r="12" spans="1:19" x14ac:dyDescent="0.35">
      <c r="A12" s="129" t="s">
        <v>191</v>
      </c>
      <c r="B12" s="182"/>
      <c r="C12" s="199">
        <f>+C11+C4</f>
        <v>199621110177</v>
      </c>
      <c r="D12" s="199">
        <f>+D11+D4</f>
        <v>119987810807</v>
      </c>
      <c r="H12" s="124" t="s">
        <v>209</v>
      </c>
      <c r="I12" s="131" t="s">
        <v>217</v>
      </c>
      <c r="J12" s="126">
        <f>D12/C12</f>
        <v>0.6010777652754723</v>
      </c>
      <c r="K12" s="126">
        <f t="shared" si="0"/>
        <v>0.3989222347245277</v>
      </c>
      <c r="L12" s="127" t="s">
        <v>1</v>
      </c>
      <c r="M12" s="127" t="s">
        <v>2</v>
      </c>
      <c r="N12" s="127" t="s">
        <v>3</v>
      </c>
      <c r="O12" s="127" t="s">
        <v>4</v>
      </c>
      <c r="P12" s="160">
        <f t="shared" si="1"/>
        <v>2</v>
      </c>
    </row>
    <row r="13" spans="1:19" x14ac:dyDescent="0.35">
      <c r="A13" s="129" t="s">
        <v>182</v>
      </c>
      <c r="B13" s="182"/>
      <c r="C13" s="199">
        <f>SUM(C14:C16)</f>
        <v>214921110627</v>
      </c>
      <c r="D13" s="199">
        <f>SUM(D14:D16)</f>
        <v>130594580536</v>
      </c>
      <c r="H13" s="124" t="s">
        <v>210</v>
      </c>
      <c r="I13" s="130" t="s">
        <v>589</v>
      </c>
      <c r="J13" s="188">
        <f>1-K13</f>
        <v>0.32567724470672876</v>
      </c>
      <c r="K13" s="159">
        <f>SUM(E38:E41)/SUM(D38:D41)</f>
        <v>0.67432275529327124</v>
      </c>
      <c r="L13" s="127" t="s">
        <v>1</v>
      </c>
      <c r="M13" s="127" t="s">
        <v>2</v>
      </c>
      <c r="N13" s="127" t="s">
        <v>3</v>
      </c>
      <c r="O13" s="127" t="s">
        <v>4</v>
      </c>
      <c r="P13" s="160">
        <f>4-IF(ABS(K13)&gt;0.15,1,0)-IF(ABS(K13)&gt;0.3,1,0)-IF(ABS(K13)&gt;0.45,1,0)</f>
        <v>1</v>
      </c>
    </row>
    <row r="14" spans="1:19" x14ac:dyDescent="0.35">
      <c r="A14" s="130" t="s">
        <v>183</v>
      </c>
      <c r="B14" s="182"/>
      <c r="C14" s="86">
        <v>39791025265</v>
      </c>
      <c r="D14" s="86">
        <v>29725704493</v>
      </c>
      <c r="E14" s="175"/>
      <c r="H14" s="124" t="s">
        <v>211</v>
      </c>
      <c r="I14" s="125" t="s">
        <v>215</v>
      </c>
      <c r="J14" s="126">
        <f>SUM(D5:D8)/SUM(C5:C8)</f>
        <v>1.5124525737212169</v>
      </c>
      <c r="K14" s="126">
        <f>ABS(1-J14)</f>
        <v>0.51245257372121689</v>
      </c>
      <c r="L14" s="127" t="s">
        <v>1</v>
      </c>
      <c r="M14" s="127" t="s">
        <v>2</v>
      </c>
      <c r="N14" s="127" t="s">
        <v>3</v>
      </c>
      <c r="O14" s="127" t="s">
        <v>4</v>
      </c>
      <c r="P14" s="160">
        <f>IF(ABS(1-J14)&lt;0.15,1,0)+IF(ABS(1-J14)&lt;0.3,1,0)+IF(ABS(1-J14)&lt;0.45,1,0)+1</f>
        <v>1</v>
      </c>
    </row>
    <row r="15" spans="1:19" x14ac:dyDescent="0.35">
      <c r="A15" s="130" t="s">
        <v>184</v>
      </c>
      <c r="B15" s="182"/>
      <c r="C15" s="86">
        <v>43674267531</v>
      </c>
      <c r="D15" s="86">
        <v>30503426958</v>
      </c>
      <c r="E15" s="175"/>
      <c r="H15" s="124" t="s">
        <v>212</v>
      </c>
      <c r="I15" s="125" t="s">
        <v>13</v>
      </c>
      <c r="J15" s="126">
        <f>D9/C9</f>
        <v>0.5281934281382048</v>
      </c>
      <c r="K15" s="126">
        <f>ABS(1-J15)</f>
        <v>0.4718065718617952</v>
      </c>
      <c r="L15" s="127" t="s">
        <v>1</v>
      </c>
      <c r="M15" s="127" t="s">
        <v>2</v>
      </c>
      <c r="N15" s="127" t="s">
        <v>3</v>
      </c>
      <c r="O15" s="127" t="s">
        <v>4</v>
      </c>
      <c r="P15" s="160">
        <f>IF(ABS(1-J15)&lt;0.15,1,0)+IF(ABS(1-J15)&lt;0.3,1,0)+IF(ABS(1-J15)&lt;0.45,1,0)+1</f>
        <v>1</v>
      </c>
    </row>
    <row r="16" spans="1:19" x14ac:dyDescent="0.35">
      <c r="A16" s="130" t="s">
        <v>185</v>
      </c>
      <c r="B16" s="182"/>
      <c r="C16" s="86">
        <v>131455817831</v>
      </c>
      <c r="D16" s="86">
        <v>70365449085</v>
      </c>
      <c r="E16" s="175"/>
      <c r="H16" s="124" t="s">
        <v>213</v>
      </c>
      <c r="I16" s="125" t="s">
        <v>278</v>
      </c>
      <c r="J16" s="126">
        <f>D11/C11</f>
        <v>0.25066522912374062</v>
      </c>
      <c r="K16" s="126">
        <f>ABS(1-J16)</f>
        <v>0.74933477087625944</v>
      </c>
      <c r="L16" s="127" t="s">
        <v>1</v>
      </c>
      <c r="M16" s="127" t="s">
        <v>2</v>
      </c>
      <c r="N16" s="127" t="s">
        <v>3</v>
      </c>
      <c r="O16" s="127" t="s">
        <v>4</v>
      </c>
      <c r="P16" s="160">
        <f>IF(ABS(1-J16)&lt;0.15,1,0)+IF(ABS(1-J16)&lt;0.3,1,0)+IF(ABS(1-J16)&lt;0.45,1,0)+1</f>
        <v>1</v>
      </c>
    </row>
    <row r="17" spans="1:19" x14ac:dyDescent="0.35">
      <c r="A17" s="142" t="s">
        <v>186</v>
      </c>
      <c r="B17" s="143"/>
      <c r="C17" s="144"/>
      <c r="D17" s="144"/>
      <c r="E17" s="175"/>
      <c r="H17" s="124" t="s">
        <v>214</v>
      </c>
      <c r="I17" s="125" t="s">
        <v>282</v>
      </c>
      <c r="J17" s="126">
        <f>D9/(D14+D15)</f>
        <v>0.44049386471037194</v>
      </c>
      <c r="K17" s="182"/>
      <c r="L17" s="127" t="s">
        <v>1</v>
      </c>
      <c r="M17" s="127" t="s">
        <v>2</v>
      </c>
      <c r="N17" s="127" t="s">
        <v>3</v>
      </c>
      <c r="O17" s="127" t="s">
        <v>4</v>
      </c>
      <c r="P17" s="160">
        <f>4-IF(J17&lt;0.6,1,0)-IF(J17&lt;0.4,1,0)-IF(J17&lt;0.2,1,0)</f>
        <v>3</v>
      </c>
    </row>
    <row r="18" spans="1:19" x14ac:dyDescent="0.35">
      <c r="A18" s="130" t="s">
        <v>290</v>
      </c>
      <c r="B18" s="182"/>
      <c r="C18" s="86">
        <v>64847836641</v>
      </c>
      <c r="D18" s="86">
        <v>29310256472</v>
      </c>
      <c r="E18" s="176">
        <f>ABS(D18-(C18*SUM(D$18:D$26)/SUM(C$18:C$26)))</f>
        <v>10093857985.737152</v>
      </c>
      <c r="F18" s="174">
        <f>+C18*SUM(D$18:D$26)/SUM(C$18:C$26)</f>
        <v>39404114457.737152</v>
      </c>
      <c r="G18" s="86"/>
      <c r="H18" s="124" t="s">
        <v>216</v>
      </c>
      <c r="I18" s="125" t="s">
        <v>283</v>
      </c>
      <c r="J18" s="126">
        <f>(D7+D9)/(D14+D15)</f>
        <v>0.66435924267899504</v>
      </c>
      <c r="K18" s="182"/>
      <c r="L18" s="127" t="s">
        <v>1</v>
      </c>
      <c r="M18" s="127" t="s">
        <v>2</v>
      </c>
      <c r="N18" s="127" t="s">
        <v>3</v>
      </c>
      <c r="O18" s="127" t="s">
        <v>4</v>
      </c>
      <c r="P18" s="160">
        <f>4-IF(J18&lt;0.8,1,0)-IF(J18&lt;0.6,1,0)-IF(J18&lt;0.4,1,0)</f>
        <v>3</v>
      </c>
    </row>
    <row r="19" spans="1:19" x14ac:dyDescent="0.35">
      <c r="A19" s="130" t="s">
        <v>187</v>
      </c>
      <c r="B19" s="182"/>
      <c r="C19" s="86">
        <v>24871245262</v>
      </c>
      <c r="D19" s="86">
        <v>11753627061</v>
      </c>
      <c r="E19" s="176">
        <f t="shared" ref="E19:E26" si="2">ABS(D19-(C19*SUM(D$18:D$26)/SUM(C$18:C$26)))</f>
        <v>3359126822.1523342</v>
      </c>
      <c r="F19" s="174">
        <f t="shared" ref="F19:F26" si="3">+C19*SUM(D$18:D$26)/SUM(C$18:C$26)</f>
        <v>15112753883.152334</v>
      </c>
      <c r="G19" s="86"/>
      <c r="H19" s="124" t="s">
        <v>591</v>
      </c>
      <c r="I19" s="125" t="s">
        <v>57</v>
      </c>
      <c r="J19" s="126">
        <f>D16/D13</f>
        <v>0.53880833949003648</v>
      </c>
      <c r="K19" s="182"/>
      <c r="L19" s="127" t="s">
        <v>1</v>
      </c>
      <c r="M19" s="127" t="s">
        <v>2</v>
      </c>
      <c r="N19" s="127" t="s">
        <v>3</v>
      </c>
      <c r="O19" s="127" t="s">
        <v>4</v>
      </c>
      <c r="P19" s="160">
        <f>4-IF(J19&lt;0.6,1,0)-IF(J19&lt;0.4,1,0)-IF(J19&lt;0.2,1,0)</f>
        <v>3</v>
      </c>
    </row>
    <row r="20" spans="1:19" x14ac:dyDescent="0.35">
      <c r="A20" s="130" t="s">
        <v>188</v>
      </c>
      <c r="B20" s="182"/>
      <c r="C20" s="86">
        <v>5659443472</v>
      </c>
      <c r="D20" s="86">
        <v>3590069289</v>
      </c>
      <c r="E20" s="176">
        <f t="shared" si="2"/>
        <v>151167239.38580561</v>
      </c>
      <c r="F20" s="174">
        <f t="shared" si="3"/>
        <v>3438902049.6141944</v>
      </c>
      <c r="G20" s="86"/>
      <c r="H20" s="124" t="s">
        <v>592</v>
      </c>
      <c r="I20" s="125" t="s">
        <v>90</v>
      </c>
      <c r="J20" s="126">
        <f>D14/D13</f>
        <v>0.22761820874186847</v>
      </c>
      <c r="K20" s="182"/>
      <c r="L20" s="127" t="s">
        <v>1</v>
      </c>
      <c r="M20" s="127" t="s">
        <v>2</v>
      </c>
      <c r="N20" s="127" t="s">
        <v>3</v>
      </c>
      <c r="O20" s="127" t="s">
        <v>4</v>
      </c>
      <c r="P20" s="160">
        <f>4-IF(J20&gt;0.3,1,0)-IF(J20&gt;0.4,1,0)-IF(J20&gt;0.5,1,0)</f>
        <v>4</v>
      </c>
    </row>
    <row r="21" spans="1:19" x14ac:dyDescent="0.35">
      <c r="A21" s="130" t="s">
        <v>189</v>
      </c>
      <c r="B21" s="182"/>
      <c r="C21" s="86">
        <v>32314198471</v>
      </c>
      <c r="D21" s="86">
        <v>20199530029</v>
      </c>
      <c r="E21" s="176">
        <f t="shared" si="2"/>
        <v>564142927.18466949</v>
      </c>
      <c r="F21" s="174">
        <f t="shared" si="3"/>
        <v>19635387101.815331</v>
      </c>
      <c r="G21" s="86"/>
      <c r="H21" s="134" t="s">
        <v>593</v>
      </c>
      <c r="I21" s="125" t="s">
        <v>107</v>
      </c>
      <c r="J21" s="126">
        <f>D15/D13</f>
        <v>0.23357345176809505</v>
      </c>
      <c r="K21" s="182"/>
      <c r="L21" s="127" t="s">
        <v>1</v>
      </c>
      <c r="M21" s="127" t="s">
        <v>2</v>
      </c>
      <c r="N21" s="127" t="s">
        <v>3</v>
      </c>
      <c r="O21" s="127" t="s">
        <v>4</v>
      </c>
      <c r="P21" s="160">
        <f>4-IF(J21&gt;0.2,1,0)-IF(J21&gt;0.3,1,0)-IF(J21&gt;0.4,1,0)</f>
        <v>3</v>
      </c>
    </row>
    <row r="22" spans="1:19" x14ac:dyDescent="0.35">
      <c r="A22" s="130" t="s">
        <v>590</v>
      </c>
      <c r="B22" s="182"/>
      <c r="C22" s="86">
        <v>8695295071</v>
      </c>
      <c r="D22" s="86">
        <v>15395837904</v>
      </c>
      <c r="E22" s="176">
        <f t="shared" si="2"/>
        <v>10112232159.08832</v>
      </c>
      <c r="F22" s="174">
        <f t="shared" si="3"/>
        <v>5283605744.9116802</v>
      </c>
      <c r="G22" s="86"/>
      <c r="H22" s="134" t="s">
        <v>594</v>
      </c>
      <c r="I22" s="125" t="s">
        <v>199</v>
      </c>
      <c r="J22" s="126">
        <f>(D9/B9)/(1+D28)-1</f>
        <v>7.1155526102142375E-2</v>
      </c>
      <c r="K22" s="182"/>
      <c r="L22" s="127" t="s">
        <v>1</v>
      </c>
      <c r="M22" s="127" t="s">
        <v>2</v>
      </c>
      <c r="N22" s="127" t="s">
        <v>3</v>
      </c>
      <c r="O22" s="127" t="s">
        <v>4</v>
      </c>
      <c r="P22" s="160">
        <f>4-IF(J22&lt;0.1,1,0)-IF(J22&lt;0,1,0)-IF(J22&lt;-0.1,1,0)</f>
        <v>3</v>
      </c>
      <c r="S22" s="160" t="str">
        <f t="shared" ref="S22" si="4">IF(P22=4,"D",IF(P22=3,"B",IF(P22=2,"C","D")))</f>
        <v>B</v>
      </c>
    </row>
    <row r="23" spans="1:19" x14ac:dyDescent="0.35">
      <c r="A23" s="136" t="s">
        <v>193</v>
      </c>
      <c r="B23" s="182"/>
      <c r="C23" s="86">
        <v>2817509905</v>
      </c>
      <c r="D23" s="86">
        <v>699033426</v>
      </c>
      <c r="E23" s="176">
        <f t="shared" si="2"/>
        <v>1012997206.5259106</v>
      </c>
      <c r="F23" s="174">
        <f t="shared" si="3"/>
        <v>1712030632.5259106</v>
      </c>
      <c r="G23" s="170"/>
      <c r="H23" s="158"/>
      <c r="I23" s="158"/>
      <c r="J23" s="158"/>
      <c r="K23" s="158"/>
      <c r="L23" s="158"/>
      <c r="M23" s="158"/>
      <c r="N23" s="158"/>
      <c r="O23" s="158"/>
    </row>
    <row r="24" spans="1:19" ht="14.5" customHeight="1" x14ac:dyDescent="0.35">
      <c r="A24" s="136" t="s">
        <v>194</v>
      </c>
      <c r="B24" s="182"/>
      <c r="C24" s="86">
        <v>6622019435</v>
      </c>
      <c r="D24" s="86">
        <v>3593358520</v>
      </c>
      <c r="E24" s="176">
        <f t="shared" si="2"/>
        <v>430442816.69908905</v>
      </c>
      <c r="F24" s="174">
        <f t="shared" si="3"/>
        <v>4023801336.6990891</v>
      </c>
      <c r="G24" s="171"/>
      <c r="H24" s="230" t="s">
        <v>280</v>
      </c>
      <c r="I24" s="227" t="s">
        <v>192</v>
      </c>
      <c r="J24" s="227"/>
      <c r="K24" s="232" t="s">
        <v>811</v>
      </c>
      <c r="L24" s="234" t="s">
        <v>0</v>
      </c>
      <c r="M24" s="235"/>
      <c r="N24" s="235"/>
      <c r="O24" s="236"/>
    </row>
    <row r="25" spans="1:19" x14ac:dyDescent="0.35">
      <c r="A25" s="136" t="s">
        <v>195</v>
      </c>
      <c r="B25" s="182"/>
      <c r="C25" s="86">
        <v>65181296283</v>
      </c>
      <c r="D25" s="86">
        <v>43271074487</v>
      </c>
      <c r="E25" s="176">
        <f t="shared" si="2"/>
        <v>3664336740.9464417</v>
      </c>
      <c r="F25" s="174">
        <f t="shared" si="3"/>
        <v>39606737746.053558</v>
      </c>
      <c r="G25" s="172"/>
      <c r="H25" s="231"/>
      <c r="I25" s="227"/>
      <c r="J25" s="227"/>
      <c r="K25" s="233"/>
      <c r="L25" s="122" t="s">
        <v>1</v>
      </c>
      <c r="M25" s="122" t="s">
        <v>2</v>
      </c>
      <c r="N25" s="122" t="s">
        <v>3</v>
      </c>
      <c r="O25" s="122" t="s">
        <v>4</v>
      </c>
    </row>
    <row r="26" spans="1:19" x14ac:dyDescent="0.35">
      <c r="A26" s="136" t="s">
        <v>196</v>
      </c>
      <c r="B26" s="182"/>
      <c r="C26" s="86">
        <v>3912265637</v>
      </c>
      <c r="D26" s="86">
        <v>2781793348</v>
      </c>
      <c r="E26" s="176">
        <f t="shared" si="2"/>
        <v>404545764.50925303</v>
      </c>
      <c r="F26" s="174">
        <f t="shared" si="3"/>
        <v>2377247583.490747</v>
      </c>
      <c r="G26" s="86"/>
      <c r="H26" s="134" t="s">
        <v>245</v>
      </c>
      <c r="I26" s="238" t="s">
        <v>489</v>
      </c>
      <c r="J26" s="238"/>
      <c r="K26" s="181">
        <f>D33/SUM(D5:D8)</f>
        <v>7.3211979329725757E-2</v>
      </c>
      <c r="L26" s="127" t="s">
        <v>1</v>
      </c>
      <c r="M26" s="127" t="s">
        <v>2</v>
      </c>
      <c r="N26" s="127" t="s">
        <v>3</v>
      </c>
      <c r="O26" s="127" t="s">
        <v>4</v>
      </c>
      <c r="P26" s="160">
        <f>4-IF(K26&gt;0.1,1,0)-IF(K26&gt;0.25,1,0)-IF(K26&gt;0.4,1,0)</f>
        <v>4</v>
      </c>
    </row>
    <row r="27" spans="1:19" x14ac:dyDescent="0.35">
      <c r="A27" s="140" t="s">
        <v>197</v>
      </c>
      <c r="B27" s="141"/>
      <c r="C27" s="140"/>
      <c r="D27" s="139"/>
      <c r="E27" s="177">
        <f>SUM(E18:E26)</f>
        <v>29792849662.228973</v>
      </c>
      <c r="F27" s="173">
        <f>SUM(F18:F26)</f>
        <v>130594580536</v>
      </c>
      <c r="G27" s="128"/>
      <c r="H27" s="134" t="s">
        <v>269</v>
      </c>
      <c r="I27" s="238" t="s">
        <v>288</v>
      </c>
      <c r="J27" s="238"/>
      <c r="K27" s="181">
        <f>D34/D4</f>
        <v>1.7623440982042184</v>
      </c>
      <c r="L27" s="127" t="s">
        <v>1</v>
      </c>
      <c r="M27" s="127" t="s">
        <v>2</v>
      </c>
      <c r="N27" s="127" t="s">
        <v>3</v>
      </c>
      <c r="O27" s="127" t="s">
        <v>4</v>
      </c>
      <c r="P27" s="160">
        <f>4-IF(K27&gt;0.5,1,0)-IF(K27&gt;1.5,1,0)-IF(K27&gt;2.5,1,0)</f>
        <v>2</v>
      </c>
    </row>
    <row r="28" spans="1:19" x14ac:dyDescent="0.35">
      <c r="A28" s="136" t="s">
        <v>198</v>
      </c>
      <c r="B28" s="182"/>
      <c r="C28" s="182"/>
      <c r="D28" s="11">
        <v>0.15740000000000001</v>
      </c>
      <c r="E28" s="175"/>
      <c r="H28" s="134" t="s">
        <v>270</v>
      </c>
      <c r="I28" s="238" t="s">
        <v>809</v>
      </c>
      <c r="J28" s="238"/>
      <c r="K28" s="181">
        <f>D35/D13</f>
        <v>0.17599175888209462</v>
      </c>
      <c r="L28" s="127" t="s">
        <v>1</v>
      </c>
      <c r="M28" s="127" t="s">
        <v>2</v>
      </c>
      <c r="N28" s="127" t="s">
        <v>3</v>
      </c>
      <c r="O28" s="127" t="s">
        <v>4</v>
      </c>
      <c r="P28" s="160">
        <f>4-IF(K28&gt;0.02,1,0)-IF(K28&gt;0.05,1,0)-IF(K28&gt;0.1,1,0)</f>
        <v>1</v>
      </c>
    </row>
    <row r="29" spans="1:19" x14ac:dyDescent="0.35">
      <c r="E29" s="175"/>
    </row>
    <row r="30" spans="1:19" x14ac:dyDescent="0.35">
      <c r="A30" s="228" t="s">
        <v>175</v>
      </c>
      <c r="B30" s="228" t="str">
        <f>B1</f>
        <v>Prior Year Actual (2016)</v>
      </c>
      <c r="C30" s="228" t="str">
        <f>C1</f>
        <v>Original Budget (2017)</v>
      </c>
      <c r="D30" s="234" t="str">
        <f>D1</f>
        <v>Actual (2017)</v>
      </c>
      <c r="E30" s="175"/>
    </row>
    <row r="31" spans="1:19" x14ac:dyDescent="0.35">
      <c r="A31" s="228"/>
      <c r="B31" s="228"/>
      <c r="C31" s="228"/>
      <c r="D31" s="228"/>
    </row>
    <row r="32" spans="1:19" x14ac:dyDescent="0.35">
      <c r="A32" s="140" t="s">
        <v>490</v>
      </c>
      <c r="B32" s="141"/>
      <c r="C32" s="140"/>
      <c r="D32" s="140"/>
    </row>
    <row r="33" spans="1:7" x14ac:dyDescent="0.35">
      <c r="A33" s="136" t="s">
        <v>486</v>
      </c>
      <c r="B33" s="182"/>
      <c r="C33" s="182"/>
      <c r="D33" s="86">
        <v>4915207346</v>
      </c>
    </row>
    <row r="34" spans="1:7" x14ac:dyDescent="0.35">
      <c r="A34" s="130" t="s">
        <v>487</v>
      </c>
      <c r="B34" s="182"/>
      <c r="C34" s="182"/>
      <c r="D34" s="86">
        <v>165073867373</v>
      </c>
    </row>
    <row r="35" spans="1:7" x14ac:dyDescent="0.35">
      <c r="A35" s="136" t="s">
        <v>488</v>
      </c>
      <c r="B35" s="182"/>
      <c r="C35" s="182"/>
      <c r="D35" s="86">
        <v>22983569929</v>
      </c>
    </row>
    <row r="36" spans="1:7" x14ac:dyDescent="0.35">
      <c r="B36" s="145" t="s">
        <v>382</v>
      </c>
      <c r="C36" s="145" t="s">
        <v>382</v>
      </c>
      <c r="D36" s="145" t="s">
        <v>382</v>
      </c>
    </row>
    <row r="37" spans="1:7" x14ac:dyDescent="0.35">
      <c r="B37" s="145" t="s">
        <v>382</v>
      </c>
      <c r="C37" s="145" t="s">
        <v>382</v>
      </c>
      <c r="D37" s="145" t="s">
        <v>382</v>
      </c>
      <c r="E37" s="145" t="s">
        <v>382</v>
      </c>
      <c r="F37" s="145"/>
      <c r="G37" s="145"/>
    </row>
    <row r="38" spans="1:7" x14ac:dyDescent="0.35">
      <c r="B38" s="145"/>
      <c r="C38" s="157">
        <f>C5+C6+C7+C8</f>
        <v>44389262483</v>
      </c>
      <c r="D38" s="157">
        <f>D5+D6+D7+D8</f>
        <v>67136654288</v>
      </c>
      <c r="E38" s="128">
        <f>ABS(D38-(C38*SUM(D$38:D$41)/SUM(C$38:C$41)))</f>
        <v>40455255592.491997</v>
      </c>
      <c r="F38" s="128"/>
      <c r="G38" s="128"/>
    </row>
    <row r="39" spans="1:7" x14ac:dyDescent="0.35">
      <c r="B39" s="145"/>
      <c r="C39" s="157">
        <f t="shared" ref="C39:D41" si="5">C9</f>
        <v>50228877278</v>
      </c>
      <c r="D39" s="157">
        <f t="shared" si="5"/>
        <v>26530562881</v>
      </c>
      <c r="E39" s="128">
        <f>ABS(D39-(C39*SUM(D$38:D$41)/SUM(C$38:C$41)))</f>
        <v>3660898425.5561867</v>
      </c>
      <c r="F39" s="128"/>
      <c r="G39" s="128"/>
    </row>
    <row r="40" spans="1:7" x14ac:dyDescent="0.35">
      <c r="B40" s="145"/>
      <c r="C40" s="157">
        <f t="shared" si="5"/>
        <v>0</v>
      </c>
      <c r="D40" s="157">
        <f t="shared" si="5"/>
        <v>0</v>
      </c>
      <c r="E40" s="128">
        <f>ABS(D40-(C40*SUM(D$38:D$41)/SUM(C$38:C$41)))</f>
        <v>0</v>
      </c>
      <c r="F40" s="128"/>
      <c r="G40" s="128"/>
    </row>
    <row r="41" spans="1:7" x14ac:dyDescent="0.35">
      <c r="B41" s="145"/>
      <c r="C41" s="157">
        <f t="shared" si="5"/>
        <v>105002970416</v>
      </c>
      <c r="D41" s="157">
        <f t="shared" si="5"/>
        <v>26320593638</v>
      </c>
      <c r="E41" s="128">
        <f>ABS(D41-(C41*SUM(D$38:D$41)/SUM(C$38:C$41)))</f>
        <v>36794357166.935806</v>
      </c>
      <c r="F41" s="128"/>
      <c r="G41" s="128"/>
    </row>
    <row r="42" spans="1:7" x14ac:dyDescent="0.35">
      <c r="B42" s="145"/>
    </row>
    <row r="43" spans="1:7" x14ac:dyDescent="0.35">
      <c r="B43" s="145"/>
    </row>
    <row r="44" spans="1:7" x14ac:dyDescent="0.35">
      <c r="B44" s="145"/>
    </row>
    <row r="45" spans="1:7" x14ac:dyDescent="0.35">
      <c r="B45" s="145"/>
    </row>
    <row r="46" spans="1:7" x14ac:dyDescent="0.35">
      <c r="B46" s="145"/>
    </row>
    <row r="47" spans="1:7" x14ac:dyDescent="0.35">
      <c r="B47" s="145"/>
    </row>
    <row r="48" spans="1:7" x14ac:dyDescent="0.35">
      <c r="B48" s="145"/>
    </row>
    <row r="49" spans="2:2" x14ac:dyDescent="0.35">
      <c r="B49" s="145"/>
    </row>
    <row r="50" spans="2:2" x14ac:dyDescent="0.35">
      <c r="B50" s="145"/>
    </row>
    <row r="51" spans="2:2" x14ac:dyDescent="0.35">
      <c r="B51" s="145"/>
    </row>
    <row r="52" spans="2:2" x14ac:dyDescent="0.35">
      <c r="B52" s="145"/>
    </row>
    <row r="53" spans="2:2" x14ac:dyDescent="0.35">
      <c r="B53" s="145"/>
    </row>
    <row r="54" spans="2:2" x14ac:dyDescent="0.35">
      <c r="B54" s="145"/>
    </row>
    <row r="55" spans="2:2" x14ac:dyDescent="0.35">
      <c r="B55" s="145"/>
    </row>
    <row r="56" spans="2:2" x14ac:dyDescent="0.35">
      <c r="B56" s="145"/>
    </row>
    <row r="57" spans="2:2" x14ac:dyDescent="0.35">
      <c r="B57" s="145"/>
    </row>
    <row r="58" spans="2:2" x14ac:dyDescent="0.35">
      <c r="B58" s="145"/>
    </row>
    <row r="59" spans="2:2" x14ac:dyDescent="0.35">
      <c r="B59" s="145"/>
    </row>
    <row r="60" spans="2:2" x14ac:dyDescent="0.35">
      <c r="B60" s="145"/>
    </row>
  </sheetData>
  <sheetProtection algorithmName="SHA-512" hashValue="R6mOdsD6aWTOyBHsdlZ6x6jakHgkTg+d1x/a7CNB+rHbJW2Rh3ASNeSrmH8KOSf/s6QJwUyAkEZhfCExKh0yQg==" saltValue="Xn2X5Lo/imwMaCOxCxf3fQ==" spinCount="100000" sheet="1" objects="1" scenarios="1"/>
  <mergeCells count="21">
    <mergeCell ref="L24:O24"/>
    <mergeCell ref="A30:A31"/>
    <mergeCell ref="B30:B31"/>
    <mergeCell ref="C30:C31"/>
    <mergeCell ref="D30:D31"/>
    <mergeCell ref="K24:K25"/>
    <mergeCell ref="I24:J25"/>
    <mergeCell ref="I26:J26"/>
    <mergeCell ref="I27:J27"/>
    <mergeCell ref="I28:J28"/>
    <mergeCell ref="H24:H25"/>
    <mergeCell ref="J1:J2"/>
    <mergeCell ref="L1:O1"/>
    <mergeCell ref="A3:D3"/>
    <mergeCell ref="A1:A2"/>
    <mergeCell ref="B1:B2"/>
    <mergeCell ref="C1:C2"/>
    <mergeCell ref="D1:D2"/>
    <mergeCell ref="K1:K2"/>
    <mergeCell ref="I1:I2"/>
    <mergeCell ref="H1:H2"/>
  </mergeCells>
  <conditionalFormatting sqref="L3:L22 L26:L28">
    <cfRule type="expression" dxfId="416" priority="313">
      <formula>$P3=4</formula>
    </cfRule>
  </conditionalFormatting>
  <conditionalFormatting sqref="M3:M22 M26:M28">
    <cfRule type="expression" dxfId="415" priority="316">
      <formula>$P3=3</formula>
    </cfRule>
  </conditionalFormatting>
  <conditionalFormatting sqref="N3:N22 N26:N28">
    <cfRule type="expression" dxfId="414" priority="319">
      <formula>$P3=2</formula>
    </cfRule>
  </conditionalFormatting>
  <conditionalFormatting sqref="O3:O22 O26:O28">
    <cfRule type="expression" dxfId="413" priority="322">
      <formula>$P3=1</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G84"/>
  <sheetViews>
    <sheetView zoomScaleNormal="100" workbookViewId="0">
      <selection activeCell="T6" sqref="T6"/>
    </sheetView>
  </sheetViews>
  <sheetFormatPr defaultColWidth="8.81640625" defaultRowHeight="14.5" x14ac:dyDescent="0.35"/>
  <cols>
    <col min="2" max="2" width="104.453125" customWidth="1"/>
    <col min="3" max="5" width="5.81640625" hidden="1" customWidth="1"/>
    <col min="6" max="19" width="4" style="9" customWidth="1"/>
    <col min="20" max="20" width="8.81640625" style="150"/>
    <col min="21" max="24" width="8.81640625" style="111" customWidth="1"/>
    <col min="25" max="46" width="8.81640625" style="111"/>
    <col min="47" max="47" width="8.81640625" style="111" customWidth="1"/>
    <col min="48" max="53" width="8.81640625" style="111"/>
    <col min="54" max="54" width="8.81640625" style="10" customWidth="1"/>
    <col min="55" max="58" width="8.81640625" style="10"/>
  </cols>
  <sheetData>
    <row r="1" spans="1:59" ht="15" thickTop="1" x14ac:dyDescent="0.35">
      <c r="A1" s="244" t="s">
        <v>174</v>
      </c>
      <c r="B1" s="246" t="s">
        <v>277</v>
      </c>
      <c r="C1" s="90"/>
      <c r="D1" s="90"/>
      <c r="E1" s="90"/>
      <c r="F1" s="248" t="str">
        <f>"Score "&amp;Configuration!G2</f>
        <v>Score 2018</v>
      </c>
      <c r="G1" s="249"/>
      <c r="H1" s="249"/>
      <c r="I1" s="249"/>
      <c r="J1" s="250"/>
      <c r="K1" s="251" t="str">
        <f>"Score "&amp;Configuration!B1</f>
        <v>Score 2019</v>
      </c>
      <c r="L1" s="252"/>
      <c r="M1" s="252"/>
      <c r="N1" s="252"/>
      <c r="O1" s="253"/>
      <c r="P1" s="239" t="str">
        <f>Configuration!B1+1&amp;" Target"</f>
        <v>2020 Target</v>
      </c>
      <c r="Q1" s="240"/>
      <c r="R1" s="240"/>
      <c r="S1" s="241"/>
      <c r="T1"/>
      <c r="BF1" s="155"/>
      <c r="BG1" s="155"/>
    </row>
    <row r="2" spans="1:59" x14ac:dyDescent="0.35">
      <c r="A2" s="245"/>
      <c r="B2" s="247"/>
      <c r="C2" s="26">
        <f>D2-1</f>
        <v>2018</v>
      </c>
      <c r="D2" s="34">
        <f>Configuration!B1</f>
        <v>2019</v>
      </c>
      <c r="E2" s="36">
        <f>D2+1</f>
        <v>2020</v>
      </c>
      <c r="F2" s="26" t="s">
        <v>1</v>
      </c>
      <c r="G2" s="24" t="s">
        <v>2</v>
      </c>
      <c r="H2" s="24" t="s">
        <v>3</v>
      </c>
      <c r="I2" s="59" t="s">
        <v>4</v>
      </c>
      <c r="J2" s="27" t="s">
        <v>386</v>
      </c>
      <c r="K2" s="34" t="s">
        <v>1</v>
      </c>
      <c r="L2" s="23" t="s">
        <v>2</v>
      </c>
      <c r="M2" s="23" t="s">
        <v>3</v>
      </c>
      <c r="N2" s="63" t="s">
        <v>4</v>
      </c>
      <c r="O2" s="35" t="s">
        <v>386</v>
      </c>
      <c r="P2" s="36" t="s">
        <v>1</v>
      </c>
      <c r="Q2" s="25" t="s">
        <v>2</v>
      </c>
      <c r="R2" s="25" t="s">
        <v>3</v>
      </c>
      <c r="S2" s="37" t="s">
        <v>4</v>
      </c>
      <c r="T2" s="155"/>
      <c r="U2" s="112" t="s">
        <v>427</v>
      </c>
      <c r="V2" s="112" t="s">
        <v>428</v>
      </c>
      <c r="W2" s="112" t="s">
        <v>429</v>
      </c>
      <c r="X2" s="112" t="s">
        <v>430</v>
      </c>
      <c r="Z2" s="112" t="s">
        <v>427</v>
      </c>
      <c r="AA2" s="112" t="s">
        <v>428</v>
      </c>
      <c r="AB2" s="112" t="s">
        <v>429</v>
      </c>
      <c r="AC2" s="112" t="s">
        <v>430</v>
      </c>
      <c r="AD2" s="112"/>
      <c r="AE2" s="112"/>
      <c r="AF2" s="112"/>
      <c r="AG2" s="112" t="s">
        <v>427</v>
      </c>
      <c r="AH2" s="112" t="s">
        <v>428</v>
      </c>
      <c r="AI2" s="112" t="s">
        <v>429</v>
      </c>
      <c r="AJ2" s="112" t="s">
        <v>430</v>
      </c>
      <c r="BF2" s="155"/>
      <c r="BG2" s="155"/>
    </row>
    <row r="3" spans="1:59" x14ac:dyDescent="0.35">
      <c r="A3" s="242" t="s">
        <v>152</v>
      </c>
      <c r="B3" s="243"/>
      <c r="C3" s="12"/>
      <c r="D3" s="12"/>
      <c r="E3" s="12"/>
      <c r="F3" s="28"/>
      <c r="G3" s="22"/>
      <c r="H3" s="22"/>
      <c r="I3" s="22"/>
      <c r="J3" s="62"/>
      <c r="K3" s="28"/>
      <c r="L3" s="22"/>
      <c r="M3" s="22"/>
      <c r="N3" s="22"/>
      <c r="O3" s="62"/>
      <c r="P3" s="28"/>
      <c r="Q3" s="22"/>
      <c r="R3" s="22"/>
      <c r="S3" s="29"/>
      <c r="AL3" s="111" t="s">
        <v>155</v>
      </c>
      <c r="AM3" s="111" t="s">
        <v>450</v>
      </c>
      <c r="AN3" s="111" t="s">
        <v>449</v>
      </c>
      <c r="AO3" s="111" t="s">
        <v>1</v>
      </c>
      <c r="AP3" s="111" t="s">
        <v>2</v>
      </c>
      <c r="AQ3" s="111" t="s">
        <v>3</v>
      </c>
      <c r="AR3" s="111" t="s">
        <v>4</v>
      </c>
      <c r="AS3" s="111" t="s">
        <v>386</v>
      </c>
      <c r="AT3" s="111" t="s">
        <v>448</v>
      </c>
      <c r="AU3" s="111" t="s">
        <v>461</v>
      </c>
      <c r="AV3" s="111" t="s">
        <v>1</v>
      </c>
      <c r="AW3" s="111" t="s">
        <v>2</v>
      </c>
      <c r="AX3" s="111" t="s">
        <v>3</v>
      </c>
      <c r="AY3" s="111" t="s">
        <v>4</v>
      </c>
      <c r="AZ3" s="111" t="s">
        <v>386</v>
      </c>
      <c r="BA3" s="111" t="s">
        <v>448</v>
      </c>
      <c r="BB3" s="10" t="s">
        <v>461</v>
      </c>
      <c r="BE3" s="155"/>
      <c r="BF3" s="155"/>
      <c r="BG3" s="155"/>
    </row>
    <row r="4" spans="1:59" ht="15.5" x14ac:dyDescent="0.35">
      <c r="A4" s="30" t="s">
        <v>200</v>
      </c>
      <c r="B4" s="125" t="s">
        <v>6</v>
      </c>
      <c r="C4" s="88" t="str">
        <f>Workshop!M3</f>
        <v>C</v>
      </c>
      <c r="D4" s="88" t="str">
        <f>Workshop!O3</f>
        <v>C</v>
      </c>
      <c r="E4" s="88" t="str">
        <f>Workshop!Q3</f>
        <v>A</v>
      </c>
      <c r="F4" s="38" t="str">
        <f>IF(VLOOKUP($A4,Assessment,9,TRUE)='Summary All Indicators'!F$2,'Summary All Indicators'!F$2,"")</f>
        <v/>
      </c>
      <c r="G4" s="39" t="str">
        <f>IF(VLOOKUP($A4,Assessment,9,TRUE)='Summary All Indicators'!G$2,'Summary All Indicators'!G$2,"")</f>
        <v/>
      </c>
      <c r="H4" s="39" t="str">
        <f>IF(VLOOKUP($A4,Assessment,9,TRUE)='Summary All Indicators'!H$2,'Summary All Indicators'!H$2,"")</f>
        <v>C</v>
      </c>
      <c r="I4" s="60" t="str">
        <f>IF(VLOOKUP($A4,Assessment,9,TRUE)='Summary All Indicators'!I$2,'Summary All Indicators'!I$2,"")</f>
        <v/>
      </c>
      <c r="J4" s="40" t="str">
        <f>IF(VLOOKUP($A4,Assessment,9,TRUE)='Summary All Indicators'!J$2,'Summary All Indicators'!J$2,"")</f>
        <v/>
      </c>
      <c r="K4" s="38" t="str">
        <f>IF(VLOOKUP($A4,Assessment,11,TRUE)='Summary All Indicators'!K$2,'Summary All Indicators'!K$2,"")</f>
        <v/>
      </c>
      <c r="L4" s="39" t="str">
        <f>IF(VLOOKUP($A4,Assessment,11,TRUE)='Summary All Indicators'!L$2,'Summary All Indicators'!L$2,"")</f>
        <v/>
      </c>
      <c r="M4" s="39" t="str">
        <f>IF(VLOOKUP($A4,Assessment,11,TRUE)='Summary All Indicators'!M$2,'Summary All Indicators'!M$2,"")</f>
        <v>C</v>
      </c>
      <c r="N4" s="60" t="str">
        <f>IF(VLOOKUP($A4,Assessment,11,TRUE)='Summary All Indicators'!N$2,'Summary All Indicators'!N$2,"")</f>
        <v/>
      </c>
      <c r="O4" s="40" t="str">
        <f>IF(VLOOKUP($A4,Assessment,11,TRUE)='Summary All Indicators'!O$2,'Summary All Indicators'!O$2,"")</f>
        <v/>
      </c>
      <c r="P4" s="38" t="str">
        <f>IF(VLOOKUP($A4,Assessment,13,TRUE)='Summary All Indicators'!P$2,'Summary All Indicators'!P$2,"")</f>
        <v>A</v>
      </c>
      <c r="Q4" s="39" t="str">
        <f>IF(VLOOKUP($A4,Assessment,13,TRUE)='Summary All Indicators'!Q$2,'Summary All Indicators'!Q$2,"")</f>
        <v/>
      </c>
      <c r="R4" s="39" t="str">
        <f>IF(VLOOKUP($A4,Assessment,13,TRUE)='Summary All Indicators'!R$2,'Summary All Indicators'!R$2,"")</f>
        <v/>
      </c>
      <c r="S4" s="40" t="str">
        <f>IF(VLOOKUP($A4,Assessment,13,TRUE)='Summary All Indicators'!S$2,'Summary All Indicators'!S$2,"")</f>
        <v/>
      </c>
      <c r="U4" s="111">
        <f t="shared" ref="U4" si="0">IF((V4+X4)=1,0,IF(VLOOKUP(A4,Assessment,9,FALSE)&gt;VLOOKUP(A4,Assessment,11,FALSE),1,0))</f>
        <v>0</v>
      </c>
      <c r="V4" s="111">
        <f t="shared" ref="V4" si="1">IF(X4=1,0,IF(VLOOKUP(A4,Assessment,9,FALSE)=VLOOKUP(A4,Assessment,11,FALSE),1,0))</f>
        <v>1</v>
      </c>
      <c r="W4" s="111">
        <f t="shared" ref="W4:W23" si="2">IF((V4+X4)=1,0,IF(VLOOKUP(A4,Assessment,9,FALSE)&lt;VLOOKUP(A4,Assessment,11,FALSE),1,0))</f>
        <v>0</v>
      </c>
      <c r="X4" s="111">
        <f t="shared" ref="X4:X23" si="3">IF(VLOOKUP(A4,Assessment,9,FALSE)="NA",1,IF(VLOOKUP(A4,Assessment,11,FALSE)="NA",1,0))</f>
        <v>0</v>
      </c>
      <c r="Z4" s="111">
        <f t="shared" ref="Z4:Z23" si="4">IF((AA4+AC4)=1,0,IF(VLOOKUP(A4,Assessment,11,FALSE)&gt;VLOOKUP(A4,Assessment,13,FALSE),1,0))</f>
        <v>1</v>
      </c>
      <c r="AA4" s="111">
        <f t="shared" ref="AA4:AA23" si="5">IF(AC4=1,0,IF(VLOOKUP(A4,Assessment,11,FALSE)=VLOOKUP(A4,Assessment,13,FALSE),1,0))</f>
        <v>0</v>
      </c>
      <c r="AB4" s="111">
        <f t="shared" ref="AB4:AB23" si="6">IF((AA4+AC4)=1,0,IF(VLOOKUP(A4,Assessment,11,FALSE)&lt;VLOOKUP(A4,Assessment,13,FALSE),1,0))</f>
        <v>0</v>
      </c>
      <c r="AC4" s="111">
        <f t="shared" ref="AC4:AC23" si="7">IF(VLOOKUP(A4,Assessment,11,FALSE)="NA",1,IF(VLOOKUP(A4,Assessment,13,FALSE)="NA",1,0))</f>
        <v>0</v>
      </c>
      <c r="AD4" s="111" t="str">
        <f>+Workshop!S3</f>
        <v>A</v>
      </c>
      <c r="AE4" s="10">
        <f>IF(AD4="A",4,IF(AD4="B",3,IF(AD4="C",2,IF(AD4="D",1,NA))))</f>
        <v>4</v>
      </c>
      <c r="AF4" s="10">
        <f>IF(D4="A",4,IF(D4="B",3,IF(D4="C",2,IF(D4="D",1,NA))))</f>
        <v>2</v>
      </c>
      <c r="AG4" s="10">
        <f>IF(AF4&gt;AE4,1,0)</f>
        <v>0</v>
      </c>
      <c r="AH4" s="10">
        <f>IF(AE4=AF4,1,0)</f>
        <v>0</v>
      </c>
      <c r="AI4" s="10">
        <f>IF(AF4&lt;AE4,1,0)</f>
        <v>1</v>
      </c>
      <c r="AJ4" s="10">
        <f>1-SUM(AG4:AI4)</f>
        <v>0</v>
      </c>
      <c r="AL4" s="111">
        <v>1</v>
      </c>
      <c r="AM4" s="111" t="s">
        <v>532</v>
      </c>
      <c r="AN4" s="111">
        <v>20</v>
      </c>
      <c r="AO4" s="111">
        <f>COUNTIF($C4:$C23,AO3)</f>
        <v>1</v>
      </c>
      <c r="AP4" s="111">
        <f>COUNTIF($C4:$C23,AP3)</f>
        <v>7</v>
      </c>
      <c r="AQ4" s="111">
        <f>COUNTIF($C4:$C23,AQ3)</f>
        <v>5</v>
      </c>
      <c r="AR4" s="111">
        <f>COUNTIF($C4:$C23,AR3)</f>
        <v>7</v>
      </c>
      <c r="AS4" s="111">
        <f>COUNTIF($C4:$C23,AS3)</f>
        <v>0</v>
      </c>
      <c r="AT4" s="154">
        <f>(AO4*4+AP4*3+AQ4*2+AR4*1)/SUM(AO4:AR4)/4</f>
        <v>0.52500000000000002</v>
      </c>
      <c r="AU4" s="111" t="str">
        <f>HLOOKUP(MAX(AO4:AS4),AO4:AS$13,11-AL4)</f>
        <v>D</v>
      </c>
      <c r="AV4" s="111">
        <f>COUNTIF($D4:$D23,AV3)</f>
        <v>1</v>
      </c>
      <c r="AW4" s="111">
        <f>COUNTIF($D4:$D23,AW3)</f>
        <v>5</v>
      </c>
      <c r="AX4" s="111">
        <f>COUNTIF($D4:$D23,AX3)</f>
        <v>3</v>
      </c>
      <c r="AY4" s="111">
        <f>COUNTIF($D4:$D23,AY3)</f>
        <v>11</v>
      </c>
      <c r="AZ4" s="111">
        <f>COUNTIF($D4:$D23,AZ3)</f>
        <v>0</v>
      </c>
      <c r="BA4" s="154">
        <f>(AV4*4+AW4*3+AX4*2+AY4*1)/SUM(AV4:AY4)/4</f>
        <v>0.45</v>
      </c>
      <c r="BB4" s="10" t="str">
        <f>HLOOKUP(MAX(AV4:AZ4),AV4:AZ$17,11-AL4)</f>
        <v>D</v>
      </c>
      <c r="BE4" s="155"/>
      <c r="BF4" s="155"/>
      <c r="BG4" s="155"/>
    </row>
    <row r="5" spans="1:59" ht="15.5" x14ac:dyDescent="0.35">
      <c r="A5" s="30" t="s">
        <v>201</v>
      </c>
      <c r="B5" s="125" t="s">
        <v>11</v>
      </c>
      <c r="C5" s="88" t="str">
        <f>Workshop!M4</f>
        <v>B</v>
      </c>
      <c r="D5" s="88" t="str">
        <f>Workshop!O4</f>
        <v>D</v>
      </c>
      <c r="E5" s="88" t="str">
        <f>Workshop!Q4</f>
        <v>C</v>
      </c>
      <c r="F5" s="38" t="str">
        <f>IF(VLOOKUP($A5,Assessment,9,TRUE)='Summary All Indicators'!F$2,'Summary All Indicators'!F$2,"")</f>
        <v/>
      </c>
      <c r="G5" s="156" t="str">
        <f>IF(VLOOKUP($A5,Assessment,9,TRUE)='Summary All Indicators'!G$2,'Summary All Indicators'!G$2,"")</f>
        <v>B</v>
      </c>
      <c r="H5" s="156" t="str">
        <f>IF(VLOOKUP($A5,Assessment,9,TRUE)='Summary All Indicators'!H$2,'Summary All Indicators'!H$2,"")</f>
        <v/>
      </c>
      <c r="I5" s="98" t="str">
        <f>IF(VLOOKUP($A5,Assessment,9,TRUE)='Summary All Indicators'!I$2,'Summary All Indicators'!I$2,"")</f>
        <v/>
      </c>
      <c r="J5" s="40" t="str">
        <f>IF(VLOOKUP($A5,Assessment,9,TRUE)='Summary All Indicators'!J$2,'Summary All Indicators'!J$2,"")</f>
        <v/>
      </c>
      <c r="K5" s="38" t="str">
        <f>IF(VLOOKUP($A5,Assessment,11,TRUE)='Summary All Indicators'!K$2,'Summary All Indicators'!K$2,"")</f>
        <v/>
      </c>
      <c r="L5" s="156" t="str">
        <f>IF(VLOOKUP($A5,Assessment,11,TRUE)='Summary All Indicators'!L$2,'Summary All Indicators'!L$2,"")</f>
        <v/>
      </c>
      <c r="M5" s="156" t="str">
        <f>IF(VLOOKUP($A5,Assessment,11,TRUE)='Summary All Indicators'!M$2,'Summary All Indicators'!M$2,"")</f>
        <v/>
      </c>
      <c r="N5" s="98" t="str">
        <f>IF(VLOOKUP($A5,Assessment,11,TRUE)='Summary All Indicators'!N$2,'Summary All Indicators'!N$2,"")</f>
        <v>D</v>
      </c>
      <c r="O5" s="40" t="str">
        <f>IF(VLOOKUP($A5,Assessment,11,TRUE)='Summary All Indicators'!O$2,'Summary All Indicators'!O$2,"")</f>
        <v/>
      </c>
      <c r="P5" s="38" t="str">
        <f>IF(VLOOKUP($A5,Assessment,13,TRUE)='Summary All Indicators'!P$2,'Summary All Indicators'!P$2,"")</f>
        <v/>
      </c>
      <c r="Q5" s="156" t="str">
        <f>IF(VLOOKUP($A5,Assessment,13,TRUE)='Summary All Indicators'!Q$2,'Summary All Indicators'!Q$2,"")</f>
        <v/>
      </c>
      <c r="R5" s="156" t="str">
        <f>IF(VLOOKUP($A5,Assessment,13,TRUE)='Summary All Indicators'!R$2,'Summary All Indicators'!R$2,"")</f>
        <v>C</v>
      </c>
      <c r="S5" s="40" t="str">
        <f>IF(VLOOKUP($A5,Assessment,13,TRUE)='Summary All Indicators'!S$2,'Summary All Indicators'!S$2,"")</f>
        <v/>
      </c>
      <c r="U5" s="111">
        <f t="shared" ref="U5:U23" si="8">IF((V5+X5)=1,0,IF(VLOOKUP(A5,Assessment,9,FALSE)&gt;VLOOKUP(A5,Assessment,11,FALSE),1,0))</f>
        <v>0</v>
      </c>
      <c r="V5" s="111">
        <f t="shared" ref="V5:V23" si="9">IF(X5=1,0,IF(VLOOKUP(A5,Assessment,9,FALSE)=VLOOKUP(A5,Assessment,11,FALSE),1,0))</f>
        <v>0</v>
      </c>
      <c r="W5" s="111">
        <f t="shared" si="2"/>
        <v>1</v>
      </c>
      <c r="X5" s="111">
        <f t="shared" si="3"/>
        <v>0</v>
      </c>
      <c r="Z5" s="111">
        <f t="shared" si="4"/>
        <v>1</v>
      </c>
      <c r="AA5" s="111">
        <f t="shared" si="5"/>
        <v>0</v>
      </c>
      <c r="AB5" s="111">
        <f t="shared" si="6"/>
        <v>0</v>
      </c>
      <c r="AC5" s="111">
        <f t="shared" si="7"/>
        <v>0</v>
      </c>
      <c r="AD5" s="111" t="str">
        <f>+Workshop!S4</f>
        <v>C</v>
      </c>
      <c r="AE5" s="10">
        <f>IF(AD5="A",4,IF(AD5="B",3,IF(AD5="C",2,IF(AD5="D",1,NA))))</f>
        <v>2</v>
      </c>
      <c r="AF5" s="10">
        <f>IF(D5="A",4,IF(D5="B",3,IF(D5="C",2,IF(D5="D",1,NA))))</f>
        <v>1</v>
      </c>
      <c r="AG5" s="10">
        <f t="shared" ref="AG5:AG8" si="10">IF(AF5&gt;AE5,1,0)</f>
        <v>0</v>
      </c>
      <c r="AH5" s="10">
        <f t="shared" ref="AH5:AH8" si="11">IF(AE5=AF5,1,0)</f>
        <v>0</v>
      </c>
      <c r="AI5" s="10">
        <f t="shared" ref="AI5:AI8" si="12">IF(AF5&lt;AE5,1,0)</f>
        <v>1</v>
      </c>
      <c r="AJ5" s="10">
        <f t="shared" ref="AJ5:AJ68" si="13">1-SUM(AG5:AI5)</f>
        <v>0</v>
      </c>
      <c r="AL5" s="111">
        <v>2</v>
      </c>
      <c r="AM5" s="111" t="s">
        <v>533</v>
      </c>
      <c r="AN5" s="111">
        <v>10</v>
      </c>
      <c r="AO5" s="111">
        <f>COUNTIF($C25:$C34,AO$3)</f>
        <v>8</v>
      </c>
      <c r="AP5" s="111">
        <f>COUNTIF($C25:$C34,AP$3)</f>
        <v>1</v>
      </c>
      <c r="AQ5" s="111">
        <f>COUNTIF($C25:$C34,AQ$3)</f>
        <v>1</v>
      </c>
      <c r="AR5" s="111">
        <f>COUNTIF($C25:$C34,AR$3)</f>
        <v>0</v>
      </c>
      <c r="AS5" s="111">
        <f>COUNTIF($C25:$C34,AS$3)</f>
        <v>0</v>
      </c>
      <c r="AT5" s="154">
        <f t="shared" ref="AT5:AT12" si="14">(AO5*4+AP5*3+AQ5*2+AR5*1)/SUM(AO5:AR5)/4</f>
        <v>0.92500000000000004</v>
      </c>
      <c r="AU5" s="111" t="str">
        <f>HLOOKUP(MAX(AO5:AS5),AO5:AS$13,11-AL5)</f>
        <v>NA</v>
      </c>
      <c r="AV5" s="111">
        <f>COUNTIF($D25:$D34,AV$3)</f>
        <v>7</v>
      </c>
      <c r="AW5" s="111">
        <f>COUNTIF($D25:$D34,AW$3)</f>
        <v>2</v>
      </c>
      <c r="AX5" s="111">
        <f>COUNTIF($D25:$D34,AX$3)</f>
        <v>1</v>
      </c>
      <c r="AY5" s="111">
        <f>COUNTIF($D25:$D34,AY$3)</f>
        <v>0</v>
      </c>
      <c r="AZ5" s="111">
        <f>COUNTIF($D25:$D34,AZ$3)</f>
        <v>0</v>
      </c>
      <c r="BA5" s="154">
        <f t="shared" ref="BA5:BA16" si="15">(AV5*4+AW5*3+AX5*2+AY5*1)/SUM(AV5:AY5)/4</f>
        <v>0.9</v>
      </c>
      <c r="BB5" s="10" t="str">
        <f>HLOOKUP(MAX(AV5:AZ5),AV5:AZ$17,11-AL5)</f>
        <v>NA</v>
      </c>
      <c r="BE5" s="155"/>
      <c r="BF5" s="155"/>
      <c r="BG5" s="155"/>
    </row>
    <row r="6" spans="1:59" ht="15.5" x14ac:dyDescent="0.35">
      <c r="A6" s="30" t="s">
        <v>202</v>
      </c>
      <c r="B6" s="130" t="s">
        <v>586</v>
      </c>
      <c r="C6" s="88" t="str">
        <f>Workshop!M5</f>
        <v>B</v>
      </c>
      <c r="D6" s="88" t="str">
        <f>Workshop!O5</f>
        <v>B</v>
      </c>
      <c r="E6" s="88" t="str">
        <f>Workshop!Q5</f>
        <v>A</v>
      </c>
      <c r="F6" s="38" t="str">
        <f>IF(VLOOKUP($A6,Assessment,9,TRUE)='Summary All Indicators'!F$2,'Summary All Indicators'!F$2,"")</f>
        <v/>
      </c>
      <c r="G6" s="156" t="str">
        <f>IF(VLOOKUP($A6,Assessment,9,TRUE)='Summary All Indicators'!G$2,'Summary All Indicators'!G$2,"")</f>
        <v>B</v>
      </c>
      <c r="H6" s="156" t="str">
        <f>IF(VLOOKUP($A6,Assessment,9,TRUE)='Summary All Indicators'!H$2,'Summary All Indicators'!H$2,"")</f>
        <v/>
      </c>
      <c r="I6" s="98" t="str">
        <f>IF(VLOOKUP($A6,Assessment,9,TRUE)='Summary All Indicators'!I$2,'Summary All Indicators'!I$2,"")</f>
        <v/>
      </c>
      <c r="J6" s="40" t="str">
        <f>IF(VLOOKUP($A6,Assessment,9,TRUE)='Summary All Indicators'!J$2,'Summary All Indicators'!J$2,"")</f>
        <v/>
      </c>
      <c r="K6" s="38" t="str">
        <f>IF(VLOOKUP($A6,Assessment,11,TRUE)='Summary All Indicators'!K$2,'Summary All Indicators'!K$2,"")</f>
        <v/>
      </c>
      <c r="L6" s="156" t="str">
        <f>IF(VLOOKUP($A6,Assessment,11,TRUE)='Summary All Indicators'!L$2,'Summary All Indicators'!L$2,"")</f>
        <v>B</v>
      </c>
      <c r="M6" s="156" t="str">
        <f>IF(VLOOKUP($A6,Assessment,11,TRUE)='Summary All Indicators'!M$2,'Summary All Indicators'!M$2,"")</f>
        <v/>
      </c>
      <c r="N6" s="98" t="str">
        <f>IF(VLOOKUP($A6,Assessment,11,TRUE)='Summary All Indicators'!N$2,'Summary All Indicators'!N$2,"")</f>
        <v/>
      </c>
      <c r="O6" s="40" t="str">
        <f>IF(VLOOKUP($A6,Assessment,11,TRUE)='Summary All Indicators'!O$2,'Summary All Indicators'!O$2,"")</f>
        <v/>
      </c>
      <c r="P6" s="38" t="str">
        <f>IF(VLOOKUP($A6,Assessment,13,TRUE)='Summary All Indicators'!P$2,'Summary All Indicators'!P$2,"")</f>
        <v>A</v>
      </c>
      <c r="Q6" s="156" t="str">
        <f>IF(VLOOKUP($A6,Assessment,13,TRUE)='Summary All Indicators'!Q$2,'Summary All Indicators'!Q$2,"")</f>
        <v/>
      </c>
      <c r="R6" s="156" t="str">
        <f>IF(VLOOKUP($A6,Assessment,13,TRUE)='Summary All Indicators'!R$2,'Summary All Indicators'!R$2,"")</f>
        <v/>
      </c>
      <c r="S6" s="40" t="str">
        <f>IF(VLOOKUP($A6,Assessment,13,TRUE)='Summary All Indicators'!S$2,'Summary All Indicators'!S$2,"")</f>
        <v/>
      </c>
      <c r="U6" s="111">
        <f t="shared" si="8"/>
        <v>0</v>
      </c>
      <c r="V6" s="111">
        <f t="shared" si="9"/>
        <v>1</v>
      </c>
      <c r="W6" s="111">
        <f t="shared" ref="W6:W7" si="16">IF((V6+X6)=1,0,IF(VLOOKUP(A6,Assessment,9,FALSE)&lt;VLOOKUP(A6,Assessment,11,FALSE),1,0))</f>
        <v>0</v>
      </c>
      <c r="X6" s="111">
        <f t="shared" ref="X6:X7" si="17">IF(VLOOKUP(A6,Assessment,9,FALSE)="NA",1,IF(VLOOKUP(A6,Assessment,11,FALSE)="NA",1,0))</f>
        <v>0</v>
      </c>
      <c r="Z6" s="111">
        <f t="shared" ref="Z6:Z7" si="18">IF((AA6+AC6)=1,0,IF(VLOOKUP(A6,Assessment,11,FALSE)&gt;VLOOKUP(A6,Assessment,13,FALSE),1,0))</f>
        <v>1</v>
      </c>
      <c r="AA6" s="111">
        <f t="shared" ref="AA6:AA7" si="19">IF(AC6=1,0,IF(VLOOKUP(A6,Assessment,11,FALSE)=VLOOKUP(A6,Assessment,13,FALSE),1,0))</f>
        <v>0</v>
      </c>
      <c r="AB6" s="111">
        <f t="shared" ref="AB6:AB7" si="20">IF((AA6+AC6)=1,0,IF(VLOOKUP(A6,Assessment,11,FALSE)&lt;VLOOKUP(A6,Assessment,13,FALSE),1,0))</f>
        <v>0</v>
      </c>
      <c r="AC6" s="111">
        <f t="shared" ref="AC6:AC7" si="21">IF(VLOOKUP(A6,Assessment,11,FALSE)="NA",1,IF(VLOOKUP(A6,Assessment,13,FALSE)="NA",1,0))</f>
        <v>0</v>
      </c>
      <c r="AD6" s="111" t="str">
        <f>+Workshop!S5</f>
        <v>A</v>
      </c>
      <c r="AE6" s="10">
        <f>IF(AD6="A",4,IF(AD6="B",3,IF(AD6="C",2,IF(AD6="D",1,NA))))</f>
        <v>4</v>
      </c>
      <c r="AF6" s="10">
        <f>IF(D6="A",4,IF(D6="B",3,IF(D6="C",2,IF(D6="D",1,NA))))</f>
        <v>3</v>
      </c>
      <c r="AG6" s="10">
        <f t="shared" si="10"/>
        <v>0</v>
      </c>
      <c r="AH6" s="10">
        <f t="shared" si="11"/>
        <v>0</v>
      </c>
      <c r="AI6" s="10">
        <f t="shared" si="12"/>
        <v>1</v>
      </c>
      <c r="AJ6" s="10">
        <f t="shared" si="13"/>
        <v>0</v>
      </c>
      <c r="AL6" s="111">
        <v>3</v>
      </c>
      <c r="AM6" s="111" t="s">
        <v>534</v>
      </c>
      <c r="AN6" s="111">
        <v>8</v>
      </c>
      <c r="AO6" s="111">
        <f>COUNTIF($C36:$C43,AO$3)</f>
        <v>2</v>
      </c>
      <c r="AP6" s="111">
        <f>COUNTIF($C36:$C43,AP$3)</f>
        <v>3</v>
      </c>
      <c r="AQ6" s="111">
        <f>COUNTIF($C36:$C43,AQ$3)</f>
        <v>3</v>
      </c>
      <c r="AR6" s="111">
        <f>COUNTIF($C36:$C43,AR$3)</f>
        <v>0</v>
      </c>
      <c r="AS6" s="111">
        <f>COUNTIF($C36:$C43,AS$3)</f>
        <v>0</v>
      </c>
      <c r="AT6" s="154">
        <f t="shared" si="14"/>
        <v>0.71875</v>
      </c>
      <c r="AU6" s="111" t="str">
        <f>HLOOKUP(MAX(AO6:AS6),AO6:AS$13,11-AL6)</f>
        <v>C</v>
      </c>
      <c r="AV6" s="111">
        <f>COUNTIF($D36:$D43,AV$3)</f>
        <v>3</v>
      </c>
      <c r="AW6" s="111">
        <f>COUNTIF($D36:$D43,AW$3)</f>
        <v>2</v>
      </c>
      <c r="AX6" s="111">
        <f>COUNTIF($D36:$D43,AX$3)</f>
        <v>2</v>
      </c>
      <c r="AY6" s="111">
        <f>COUNTIF($D36:$D43,AY$3)</f>
        <v>1</v>
      </c>
      <c r="AZ6" s="111">
        <f>COUNTIF($D36:$D43,AZ$3)</f>
        <v>0</v>
      </c>
      <c r="BA6" s="154">
        <f t="shared" ref="BA6:BA12" si="22">(AV6*4+AW6*3+AX6*2+AY6*1)/SUM(AV6:AY6)/4</f>
        <v>0.71875</v>
      </c>
      <c r="BB6" s="10" t="str">
        <f>HLOOKUP(MAX(AV6:AZ6),AV6:AZ$17,11-AL6)</f>
        <v>NA</v>
      </c>
      <c r="BE6" s="155"/>
      <c r="BF6" s="155"/>
      <c r="BG6" s="155"/>
    </row>
    <row r="7" spans="1:59" ht="15.5" x14ac:dyDescent="0.35">
      <c r="A7" s="30" t="s">
        <v>203</v>
      </c>
      <c r="B7" s="130" t="s">
        <v>587</v>
      </c>
      <c r="C7" s="88" t="str">
        <f>Workshop!M6</f>
        <v>D</v>
      </c>
      <c r="D7" s="88" t="str">
        <f>Workshop!O6</f>
        <v>D</v>
      </c>
      <c r="E7" s="88" t="str">
        <f>Workshop!Q6</f>
        <v>C</v>
      </c>
      <c r="F7" s="38" t="str">
        <f>IF(VLOOKUP($A7,Assessment,9,TRUE)='Summary All Indicators'!F$2,'Summary All Indicators'!F$2,"")</f>
        <v/>
      </c>
      <c r="G7" s="156" t="str">
        <f>IF(VLOOKUP($A7,Assessment,9,TRUE)='Summary All Indicators'!G$2,'Summary All Indicators'!G$2,"")</f>
        <v/>
      </c>
      <c r="H7" s="156" t="str">
        <f>IF(VLOOKUP($A7,Assessment,9,TRUE)='Summary All Indicators'!H$2,'Summary All Indicators'!H$2,"")</f>
        <v/>
      </c>
      <c r="I7" s="98" t="str">
        <f>IF(VLOOKUP($A7,Assessment,9,TRUE)='Summary All Indicators'!I$2,'Summary All Indicators'!I$2,"")</f>
        <v>D</v>
      </c>
      <c r="J7" s="40" t="str">
        <f>IF(VLOOKUP($A7,Assessment,9,TRUE)='Summary All Indicators'!J$2,'Summary All Indicators'!J$2,"")</f>
        <v/>
      </c>
      <c r="K7" s="38" t="str">
        <f>IF(VLOOKUP($A7,Assessment,11,TRUE)='Summary All Indicators'!K$2,'Summary All Indicators'!K$2,"")</f>
        <v/>
      </c>
      <c r="L7" s="156" t="str">
        <f>IF(VLOOKUP($A7,Assessment,11,TRUE)='Summary All Indicators'!L$2,'Summary All Indicators'!L$2,"")</f>
        <v/>
      </c>
      <c r="M7" s="156" t="str">
        <f>IF(VLOOKUP($A7,Assessment,11,TRUE)='Summary All Indicators'!M$2,'Summary All Indicators'!M$2,"")</f>
        <v/>
      </c>
      <c r="N7" s="98" t="str">
        <f>IF(VLOOKUP($A7,Assessment,11,TRUE)='Summary All Indicators'!N$2,'Summary All Indicators'!N$2,"")</f>
        <v>D</v>
      </c>
      <c r="O7" s="40" t="str">
        <f>IF(VLOOKUP($A7,Assessment,11,TRUE)='Summary All Indicators'!O$2,'Summary All Indicators'!O$2,"")</f>
        <v/>
      </c>
      <c r="P7" s="38" t="str">
        <f>IF(VLOOKUP($A7,Assessment,13,TRUE)='Summary All Indicators'!P$2,'Summary All Indicators'!P$2,"")</f>
        <v/>
      </c>
      <c r="Q7" s="156" t="str">
        <f>IF(VLOOKUP($A7,Assessment,13,TRUE)='Summary All Indicators'!Q$2,'Summary All Indicators'!Q$2,"")</f>
        <v/>
      </c>
      <c r="R7" s="156" t="str">
        <f>IF(VLOOKUP($A7,Assessment,13,TRUE)='Summary All Indicators'!R$2,'Summary All Indicators'!R$2,"")</f>
        <v>C</v>
      </c>
      <c r="S7" s="40" t="str">
        <f>IF(VLOOKUP($A7,Assessment,13,TRUE)='Summary All Indicators'!S$2,'Summary All Indicators'!S$2,"")</f>
        <v/>
      </c>
      <c r="U7" s="111">
        <f t="shared" si="8"/>
        <v>0</v>
      </c>
      <c r="V7" s="111">
        <f t="shared" si="9"/>
        <v>1</v>
      </c>
      <c r="W7" s="111">
        <f t="shared" si="16"/>
        <v>0</v>
      </c>
      <c r="X7" s="111">
        <f t="shared" si="17"/>
        <v>0</v>
      </c>
      <c r="Z7" s="111">
        <f t="shared" si="18"/>
        <v>1</v>
      </c>
      <c r="AA7" s="111">
        <f t="shared" si="19"/>
        <v>0</v>
      </c>
      <c r="AB7" s="111">
        <f t="shared" si="20"/>
        <v>0</v>
      </c>
      <c r="AC7" s="111">
        <f t="shared" si="21"/>
        <v>0</v>
      </c>
      <c r="AD7" s="111" t="str">
        <f>+Workshop!S6</f>
        <v>C</v>
      </c>
      <c r="AE7" s="10">
        <f>IF(AD7="A",4,IF(AD7="B",3,IF(AD7="C",2,IF(AD7="D",1,NA))))</f>
        <v>2</v>
      </c>
      <c r="AF7" s="10">
        <f>IF(D7="A",4,IF(D7="B",3,IF(D7="C",2,IF(D7="D",1,NA))))</f>
        <v>1</v>
      </c>
      <c r="AG7" s="10">
        <f t="shared" si="10"/>
        <v>0</v>
      </c>
      <c r="AH7" s="10">
        <f t="shared" si="11"/>
        <v>0</v>
      </c>
      <c r="AI7" s="10">
        <f t="shared" si="12"/>
        <v>1</v>
      </c>
      <c r="AJ7" s="10">
        <f t="shared" si="13"/>
        <v>0</v>
      </c>
      <c r="AL7" s="111">
        <v>4</v>
      </c>
      <c r="AM7" s="111" t="s">
        <v>535</v>
      </c>
      <c r="AN7" s="111">
        <v>4</v>
      </c>
      <c r="AO7" s="111">
        <f>COUNTIF($C45:$C48,AO$3)</f>
        <v>2</v>
      </c>
      <c r="AP7" s="111">
        <f>COUNTIF($C45:$C48,AP$3)</f>
        <v>2</v>
      </c>
      <c r="AQ7" s="111">
        <f>COUNTIF($C45:$C48,AQ$3)</f>
        <v>0</v>
      </c>
      <c r="AR7" s="111">
        <f>COUNTIF($C45:$C48,AR$3)</f>
        <v>0</v>
      </c>
      <c r="AS7" s="111">
        <f>COUNTIF($C45:$C48,AS$3)</f>
        <v>0</v>
      </c>
      <c r="AT7" s="154">
        <f t="shared" si="14"/>
        <v>0.875</v>
      </c>
      <c r="AU7" s="111" t="str">
        <f>HLOOKUP(MAX(AO7:AS7),AO7:AS$13,11-AL7)</f>
        <v>NA</v>
      </c>
      <c r="AV7" s="111">
        <f>COUNTIF($D45:$D48,AV$3)</f>
        <v>2</v>
      </c>
      <c r="AW7" s="111">
        <f>COUNTIF($D45:$D48,AW$3)</f>
        <v>1</v>
      </c>
      <c r="AX7" s="111">
        <f>COUNTIF($D45:$D48,AX$3)</f>
        <v>1</v>
      </c>
      <c r="AY7" s="111">
        <f>COUNTIF($D45:$D48,AY$3)</f>
        <v>0</v>
      </c>
      <c r="AZ7" s="111">
        <f>COUNTIF($D45:$D48,AZ$3)</f>
        <v>0</v>
      </c>
      <c r="BA7" s="154">
        <f t="shared" si="22"/>
        <v>0.8125</v>
      </c>
      <c r="BB7" s="10" t="str">
        <f>HLOOKUP(MAX(AV7:AZ7),AV7:AZ$17,11-AL7)</f>
        <v>NA</v>
      </c>
      <c r="BE7" s="155"/>
      <c r="BF7" s="155"/>
      <c r="BG7" s="155"/>
    </row>
    <row r="8" spans="1:59" ht="15.5" x14ac:dyDescent="0.35">
      <c r="A8" s="30" t="s">
        <v>204</v>
      </c>
      <c r="B8" s="125" t="s">
        <v>281</v>
      </c>
      <c r="C8" s="88" t="str">
        <f>Workshop!M7</f>
        <v>D</v>
      </c>
      <c r="D8" s="88" t="str">
        <f>Workshop!O7</f>
        <v>D</v>
      </c>
      <c r="E8" s="88" t="str">
        <f>Workshop!Q7</f>
        <v>C</v>
      </c>
      <c r="F8" s="38" t="str">
        <f>IF(VLOOKUP($A8,Assessment,9,TRUE)='Summary All Indicators'!F$2,'Summary All Indicators'!F$2,"")</f>
        <v/>
      </c>
      <c r="G8" s="156" t="str">
        <f>IF(VLOOKUP($A8,Assessment,9,TRUE)='Summary All Indicators'!G$2,'Summary All Indicators'!G$2,"")</f>
        <v/>
      </c>
      <c r="H8" s="156" t="str">
        <f>IF(VLOOKUP($A8,Assessment,9,TRUE)='Summary All Indicators'!H$2,'Summary All Indicators'!H$2,"")</f>
        <v/>
      </c>
      <c r="I8" s="98" t="str">
        <f>IF(VLOOKUP($A8,Assessment,9,TRUE)='Summary All Indicators'!I$2,'Summary All Indicators'!I$2,"")</f>
        <v>D</v>
      </c>
      <c r="J8" s="40" t="str">
        <f>IF(VLOOKUP($A8,Assessment,9,TRUE)='Summary All Indicators'!J$2,'Summary All Indicators'!J$2,"")</f>
        <v/>
      </c>
      <c r="K8" s="38" t="str">
        <f>IF(VLOOKUP($A8,Assessment,11,TRUE)='Summary All Indicators'!K$2,'Summary All Indicators'!K$2,"")</f>
        <v/>
      </c>
      <c r="L8" s="156" t="str">
        <f>IF(VLOOKUP($A8,Assessment,11,TRUE)='Summary All Indicators'!L$2,'Summary All Indicators'!L$2,"")</f>
        <v/>
      </c>
      <c r="M8" s="156" t="str">
        <f>IF(VLOOKUP($A8,Assessment,11,TRUE)='Summary All Indicators'!M$2,'Summary All Indicators'!M$2,"")</f>
        <v/>
      </c>
      <c r="N8" s="98" t="str">
        <f>IF(VLOOKUP($A8,Assessment,11,TRUE)='Summary All Indicators'!N$2,'Summary All Indicators'!N$2,"")</f>
        <v>D</v>
      </c>
      <c r="O8" s="40" t="str">
        <f>IF(VLOOKUP($A8,Assessment,11,TRUE)='Summary All Indicators'!O$2,'Summary All Indicators'!O$2,"")</f>
        <v/>
      </c>
      <c r="P8" s="38" t="str">
        <f>IF(VLOOKUP($A8,Assessment,13,TRUE)='Summary All Indicators'!P$2,'Summary All Indicators'!P$2,"")</f>
        <v/>
      </c>
      <c r="Q8" s="156" t="str">
        <f>IF(VLOOKUP($A8,Assessment,13,TRUE)='Summary All Indicators'!Q$2,'Summary All Indicators'!Q$2,"")</f>
        <v/>
      </c>
      <c r="R8" s="156" t="str">
        <f>IF(VLOOKUP($A8,Assessment,13,TRUE)='Summary All Indicators'!R$2,'Summary All Indicators'!R$2,"")</f>
        <v>C</v>
      </c>
      <c r="S8" s="40" t="str">
        <f>IF(VLOOKUP($A8,Assessment,13,TRUE)='Summary All Indicators'!S$2,'Summary All Indicators'!S$2,"")</f>
        <v/>
      </c>
      <c r="U8" s="111">
        <f t="shared" si="8"/>
        <v>0</v>
      </c>
      <c r="V8" s="111">
        <f t="shared" si="9"/>
        <v>1</v>
      </c>
      <c r="W8" s="111">
        <f t="shared" si="2"/>
        <v>0</v>
      </c>
      <c r="X8" s="111">
        <f t="shared" si="3"/>
        <v>0</v>
      </c>
      <c r="Z8" s="111">
        <f t="shared" si="4"/>
        <v>1</v>
      </c>
      <c r="AA8" s="111">
        <f t="shared" si="5"/>
        <v>0</v>
      </c>
      <c r="AB8" s="111">
        <f t="shared" si="6"/>
        <v>0</v>
      </c>
      <c r="AC8" s="111">
        <f t="shared" si="7"/>
        <v>0</v>
      </c>
      <c r="AD8" s="111" t="str">
        <f>+Workshop!S7</f>
        <v>B</v>
      </c>
      <c r="AE8" s="10">
        <f>IF(AD8="A",4,IF(AD8="B",3,IF(AD8="C",2,IF(AD8="D",1,NA))))</f>
        <v>3</v>
      </c>
      <c r="AF8" s="10">
        <f>IF(D8="A",4,IF(D8="B",3,IF(D8="C",2,IF(D8="D",1,NA))))</f>
        <v>1</v>
      </c>
      <c r="AG8" s="10">
        <f t="shared" si="10"/>
        <v>0</v>
      </c>
      <c r="AH8" s="10">
        <f t="shared" si="11"/>
        <v>0</v>
      </c>
      <c r="AI8" s="10">
        <f t="shared" si="12"/>
        <v>1</v>
      </c>
      <c r="AJ8" s="10">
        <f t="shared" si="13"/>
        <v>0</v>
      </c>
      <c r="AL8" s="111">
        <v>5</v>
      </c>
      <c r="AM8" s="111" t="s">
        <v>536</v>
      </c>
      <c r="AN8" s="111">
        <v>8</v>
      </c>
      <c r="AO8" s="111">
        <f>COUNTIF($C50:$C57,AO$3)</f>
        <v>5</v>
      </c>
      <c r="AP8" s="111">
        <f>COUNTIF($C50:$C57,AP$3)</f>
        <v>1</v>
      </c>
      <c r="AQ8" s="111">
        <f>COUNTIF($C50:$C57,AQ$3)</f>
        <v>1</v>
      </c>
      <c r="AR8" s="111">
        <f>COUNTIF($C50:$C57,AR$3)</f>
        <v>1</v>
      </c>
      <c r="AS8" s="111">
        <f>COUNTIF($C50:$C57,AS$3)</f>
        <v>0</v>
      </c>
      <c r="AT8" s="154">
        <f t="shared" si="14"/>
        <v>0.8125</v>
      </c>
      <c r="AU8" s="111" t="str">
        <f>HLOOKUP(MAX(AO8:AS8),AO8:AS$13,11-AL8)</f>
        <v>NA</v>
      </c>
      <c r="AV8" s="111">
        <f>COUNTIF($D50:$D57,AV$3)</f>
        <v>4</v>
      </c>
      <c r="AW8" s="111">
        <f>COUNTIF($D50:$D57,AW$3)</f>
        <v>2</v>
      </c>
      <c r="AX8" s="111">
        <f>COUNTIF($D50:$D57,AX$3)</f>
        <v>2</v>
      </c>
      <c r="AY8" s="111">
        <f>COUNTIF($D50:$D57,AY$3)</f>
        <v>0</v>
      </c>
      <c r="AZ8" s="111">
        <f>COUNTIF($D50:$D57,AZ$3)</f>
        <v>0</v>
      </c>
      <c r="BA8" s="154">
        <f t="shared" si="22"/>
        <v>0.8125</v>
      </c>
      <c r="BB8" s="10" t="str">
        <f>HLOOKUP(MAX(AV8:AZ8),AV8:AZ$17,11-AL8)</f>
        <v>NA</v>
      </c>
      <c r="BE8" s="155"/>
      <c r="BF8" s="155"/>
      <c r="BG8" s="155"/>
    </row>
    <row r="9" spans="1:59" ht="15.5" x14ac:dyDescent="0.35">
      <c r="A9" s="30" t="s">
        <v>205</v>
      </c>
      <c r="B9" s="125" t="s">
        <v>117</v>
      </c>
      <c r="C9" s="88" t="str">
        <f>Workshop!M8</f>
        <v>D</v>
      </c>
      <c r="D9" s="88" t="str">
        <f>Workshop!O8</f>
        <v>D</v>
      </c>
      <c r="E9" s="88" t="str">
        <f>Workshop!Q8</f>
        <v>C</v>
      </c>
      <c r="F9" s="38" t="str">
        <f>IF(VLOOKUP($A9,Assessment,9,TRUE)='Summary All Indicators'!F$2,'Summary All Indicators'!F$2,"")</f>
        <v/>
      </c>
      <c r="G9" s="156" t="str">
        <f>IF(VLOOKUP($A9,Assessment,9,TRUE)='Summary All Indicators'!G$2,'Summary All Indicators'!G$2,"")</f>
        <v/>
      </c>
      <c r="H9" s="156" t="str">
        <f>IF(VLOOKUP($A9,Assessment,9,TRUE)='Summary All Indicators'!H$2,'Summary All Indicators'!H$2,"")</f>
        <v/>
      </c>
      <c r="I9" s="98" t="str">
        <f>IF(VLOOKUP($A9,Assessment,9,TRUE)='Summary All Indicators'!I$2,'Summary All Indicators'!I$2,"")</f>
        <v>D</v>
      </c>
      <c r="J9" s="40" t="str">
        <f>IF(VLOOKUP($A9,Assessment,9,TRUE)='Summary All Indicators'!J$2,'Summary All Indicators'!J$2,"")</f>
        <v/>
      </c>
      <c r="K9" s="38" t="str">
        <f>IF(VLOOKUP($A9,Assessment,11,TRUE)='Summary All Indicators'!K$2,'Summary All Indicators'!K$2,"")</f>
        <v/>
      </c>
      <c r="L9" s="156" t="str">
        <f>IF(VLOOKUP($A9,Assessment,11,TRUE)='Summary All Indicators'!L$2,'Summary All Indicators'!L$2,"")</f>
        <v/>
      </c>
      <c r="M9" s="156" t="str">
        <f>IF(VLOOKUP($A9,Assessment,11,TRUE)='Summary All Indicators'!M$2,'Summary All Indicators'!M$2,"")</f>
        <v/>
      </c>
      <c r="N9" s="98" t="str">
        <f>IF(VLOOKUP($A9,Assessment,11,TRUE)='Summary All Indicators'!N$2,'Summary All Indicators'!N$2,"")</f>
        <v>D</v>
      </c>
      <c r="O9" s="40" t="str">
        <f>IF(VLOOKUP($A9,Assessment,11,TRUE)='Summary All Indicators'!O$2,'Summary All Indicators'!O$2,"")</f>
        <v/>
      </c>
      <c r="P9" s="38" t="str">
        <f>IF(VLOOKUP($A9,Assessment,13,TRUE)='Summary All Indicators'!P$2,'Summary All Indicators'!P$2,"")</f>
        <v/>
      </c>
      <c r="Q9" s="156" t="str">
        <f>IF(VLOOKUP($A9,Assessment,13,TRUE)='Summary All Indicators'!Q$2,'Summary All Indicators'!Q$2,"")</f>
        <v/>
      </c>
      <c r="R9" s="156" t="str">
        <f>IF(VLOOKUP($A9,Assessment,13,TRUE)='Summary All Indicators'!R$2,'Summary All Indicators'!R$2,"")</f>
        <v>C</v>
      </c>
      <c r="S9" s="40" t="str">
        <f>IF(VLOOKUP($A9,Assessment,13,TRUE)='Summary All Indicators'!S$2,'Summary All Indicators'!S$2,"")</f>
        <v/>
      </c>
      <c r="U9" s="111">
        <f t="shared" si="8"/>
        <v>0</v>
      </c>
      <c r="V9" s="111">
        <f t="shared" si="9"/>
        <v>1</v>
      </c>
      <c r="W9" s="111">
        <f t="shared" si="2"/>
        <v>0</v>
      </c>
      <c r="X9" s="111">
        <f t="shared" si="3"/>
        <v>0</v>
      </c>
      <c r="Z9" s="111">
        <f t="shared" si="4"/>
        <v>1</v>
      </c>
      <c r="AA9" s="111">
        <f t="shared" si="5"/>
        <v>0</v>
      </c>
      <c r="AB9" s="111">
        <f t="shared" si="6"/>
        <v>0</v>
      </c>
      <c r="AC9" s="111">
        <f t="shared" si="7"/>
        <v>0</v>
      </c>
      <c r="AD9" s="111" t="str">
        <f>+Workshop!S8</f>
        <v>B</v>
      </c>
      <c r="AE9" s="10">
        <f>IF(AD9="A",4,IF(AD9="B",3,IF(AD9="C",2,IF(AD9="D",1,NA))))</f>
        <v>3</v>
      </c>
      <c r="AF9" s="10">
        <f>IF(D9="A",4,IF(D9="B",3,IF(D9="C",2,IF(D9="D",1,NA))))</f>
        <v>1</v>
      </c>
      <c r="AG9" s="10">
        <f>IFERROR(IF(AF9&gt;AE9,1,0),0)</f>
        <v>0</v>
      </c>
      <c r="AH9" s="10">
        <f>IFERROR(IF(AE9=AF9,1,0),0)</f>
        <v>0</v>
      </c>
      <c r="AI9" s="10">
        <f>IFERROR(IF(AF9&lt;AE9,1,0),0)</f>
        <v>1</v>
      </c>
      <c r="AJ9" s="10">
        <f t="shared" si="13"/>
        <v>0</v>
      </c>
      <c r="AL9" s="111">
        <v>6</v>
      </c>
      <c r="AM9" s="111" t="s">
        <v>537</v>
      </c>
      <c r="AN9" s="111">
        <v>3</v>
      </c>
      <c r="AO9" s="111">
        <f>COUNTIF($C59:$C61,AO$3)</f>
        <v>2</v>
      </c>
      <c r="AP9" s="111">
        <f>COUNTIF($C59:$C61,AP$3)</f>
        <v>0</v>
      </c>
      <c r="AQ9" s="111">
        <f>COUNTIF($C59:$C61,AQ$3)</f>
        <v>0</v>
      </c>
      <c r="AR9" s="111">
        <f>COUNTIF($C59:$C61,AR$3)</f>
        <v>1</v>
      </c>
      <c r="AS9" s="111">
        <f>COUNTIF($C59:$C61,AS$3)</f>
        <v>0</v>
      </c>
      <c r="AT9" s="154">
        <f t="shared" si="14"/>
        <v>0.75</v>
      </c>
      <c r="AU9" s="111" t="str">
        <f>HLOOKUP(MAX(AO9:AS9),AO9:AS$13,11-AL9)</f>
        <v>NA</v>
      </c>
      <c r="AV9" s="111">
        <f>COUNTIF($D59:$D61,AV$3)</f>
        <v>2</v>
      </c>
      <c r="AW9" s="111">
        <f>COUNTIF($D59:$D61,AW$3)</f>
        <v>0</v>
      </c>
      <c r="AX9" s="111">
        <f>COUNTIF($D59:$D61,AX$3)</f>
        <v>0</v>
      </c>
      <c r="AY9" s="111">
        <f>COUNTIF($D59:$D61,AY$3)</f>
        <v>1</v>
      </c>
      <c r="AZ9" s="111">
        <f>COUNTIF($D59:$D61,AZ$3)</f>
        <v>0</v>
      </c>
      <c r="BA9" s="154">
        <f t="shared" si="22"/>
        <v>0.75</v>
      </c>
      <c r="BB9" s="10" t="str">
        <f>HLOOKUP(MAX(AV9:AZ9),AV9:AZ$17,11-AL9)</f>
        <v>NA</v>
      </c>
      <c r="BE9" s="155"/>
      <c r="BF9" s="155"/>
      <c r="BG9" s="155"/>
    </row>
    <row r="10" spans="1:59" ht="15.5" x14ac:dyDescent="0.35">
      <c r="A10" s="30" t="s">
        <v>206</v>
      </c>
      <c r="B10" s="125" t="s">
        <v>118</v>
      </c>
      <c r="C10" s="88" t="str">
        <f>Workshop!M9</f>
        <v>C</v>
      </c>
      <c r="D10" s="88" t="str">
        <f>Workshop!O9</f>
        <v>D</v>
      </c>
      <c r="E10" s="88" t="str">
        <f>Workshop!Q9</f>
        <v>C</v>
      </c>
      <c r="F10" s="38" t="str">
        <f>IF(VLOOKUP($A10,Assessment,9,TRUE)='Summary All Indicators'!F$2,'Summary All Indicators'!F$2,"")</f>
        <v/>
      </c>
      <c r="G10" s="156" t="str">
        <f>IF(VLOOKUP($A10,Assessment,9,TRUE)='Summary All Indicators'!G$2,'Summary All Indicators'!G$2,"")</f>
        <v/>
      </c>
      <c r="H10" s="156" t="str">
        <f>IF(VLOOKUP($A10,Assessment,9,TRUE)='Summary All Indicators'!H$2,'Summary All Indicators'!H$2,"")</f>
        <v>C</v>
      </c>
      <c r="I10" s="98" t="str">
        <f>IF(VLOOKUP($A10,Assessment,9,TRUE)='Summary All Indicators'!I$2,'Summary All Indicators'!I$2,"")</f>
        <v/>
      </c>
      <c r="J10" s="40" t="str">
        <f>IF(VLOOKUP($A10,Assessment,9,TRUE)='Summary All Indicators'!J$2,'Summary All Indicators'!J$2,"")</f>
        <v/>
      </c>
      <c r="K10" s="38" t="str">
        <f>IF(VLOOKUP($A10,Assessment,11,TRUE)='Summary All Indicators'!K$2,'Summary All Indicators'!K$2,"")</f>
        <v/>
      </c>
      <c r="L10" s="156" t="str">
        <f>IF(VLOOKUP($A10,Assessment,11,TRUE)='Summary All Indicators'!L$2,'Summary All Indicators'!L$2,"")</f>
        <v/>
      </c>
      <c r="M10" s="156" t="str">
        <f>IF(VLOOKUP($A10,Assessment,11,TRUE)='Summary All Indicators'!M$2,'Summary All Indicators'!M$2,"")</f>
        <v/>
      </c>
      <c r="N10" s="98" t="str">
        <f>IF(VLOOKUP($A10,Assessment,11,TRUE)='Summary All Indicators'!N$2,'Summary All Indicators'!N$2,"")</f>
        <v>D</v>
      </c>
      <c r="O10" s="40" t="str">
        <f>IF(VLOOKUP($A10,Assessment,11,TRUE)='Summary All Indicators'!O$2,'Summary All Indicators'!O$2,"")</f>
        <v/>
      </c>
      <c r="P10" s="38" t="str">
        <f>IF(VLOOKUP($A10,Assessment,13,TRUE)='Summary All Indicators'!P$2,'Summary All Indicators'!P$2,"")</f>
        <v/>
      </c>
      <c r="Q10" s="156" t="str">
        <f>IF(VLOOKUP($A10,Assessment,13,TRUE)='Summary All Indicators'!Q$2,'Summary All Indicators'!Q$2,"")</f>
        <v/>
      </c>
      <c r="R10" s="156" t="str">
        <f>IF(VLOOKUP($A10,Assessment,13,TRUE)='Summary All Indicators'!R$2,'Summary All Indicators'!R$2,"")</f>
        <v>C</v>
      </c>
      <c r="S10" s="40" t="str">
        <f>IF(VLOOKUP($A10,Assessment,13,TRUE)='Summary All Indicators'!S$2,'Summary All Indicators'!S$2,"")</f>
        <v/>
      </c>
      <c r="U10" s="111">
        <f t="shared" si="8"/>
        <v>0</v>
      </c>
      <c r="V10" s="111">
        <f t="shared" si="9"/>
        <v>0</v>
      </c>
      <c r="W10" s="111">
        <f t="shared" si="2"/>
        <v>1</v>
      </c>
      <c r="X10" s="111">
        <f t="shared" si="3"/>
        <v>0</v>
      </c>
      <c r="Z10" s="111">
        <f t="shared" si="4"/>
        <v>1</v>
      </c>
      <c r="AA10" s="111">
        <f t="shared" si="5"/>
        <v>0</v>
      </c>
      <c r="AB10" s="111">
        <f t="shared" si="6"/>
        <v>0</v>
      </c>
      <c r="AC10" s="111">
        <f t="shared" si="7"/>
        <v>0</v>
      </c>
      <c r="AD10" s="111" t="str">
        <f>+Workshop!S9</f>
        <v>B</v>
      </c>
      <c r="AE10" s="10">
        <f>IF(AD10="A",4,IF(AD10="B",3,IF(AD10="C",2,IF(AD10="D",1,NA))))</f>
        <v>3</v>
      </c>
      <c r="AF10" s="10">
        <f>IF(D10="A",4,IF(D10="B",3,IF(D10="C",2,IF(D10="D",1,NA))))</f>
        <v>1</v>
      </c>
      <c r="AG10" s="10">
        <f t="shared" ref="AG10:AG23" si="23">IFERROR(IF(AF10&gt;AE10,1,0),0)</f>
        <v>0</v>
      </c>
      <c r="AH10" s="10">
        <f t="shared" ref="AH10:AH23" si="24">IFERROR(IF(AE10=AF10,1,0),0)</f>
        <v>0</v>
      </c>
      <c r="AI10" s="10">
        <f t="shared" ref="AI10:AI23" si="25">IFERROR(IF(AF10&lt;AE10,1,0),0)</f>
        <v>1</v>
      </c>
      <c r="AJ10" s="10">
        <f t="shared" si="13"/>
        <v>0</v>
      </c>
      <c r="AL10" s="111">
        <v>7</v>
      </c>
      <c r="AM10" s="111" t="s">
        <v>538</v>
      </c>
      <c r="AN10" s="111">
        <v>6</v>
      </c>
      <c r="AO10" s="111">
        <f>COUNTIF($C63:$C68,AO$3)</f>
        <v>3</v>
      </c>
      <c r="AP10" s="111">
        <f>COUNTIF($C63:$C68,AP$3)</f>
        <v>1</v>
      </c>
      <c r="AQ10" s="111">
        <f>COUNTIF($C63:$C68,AQ$3)</f>
        <v>1</v>
      </c>
      <c r="AR10" s="111">
        <f>COUNTIF($C63:$C68,AR$3)</f>
        <v>1</v>
      </c>
      <c r="AS10" s="111">
        <f>COUNTIF($C63:$C68,AS$3)</f>
        <v>0</v>
      </c>
      <c r="AT10" s="154">
        <f t="shared" si="14"/>
        <v>0.75</v>
      </c>
      <c r="AU10" s="111" t="str">
        <f>HLOOKUP(MAX(AO10:AS10),AO10:AS$13,11-AL10)</f>
        <v>NA</v>
      </c>
      <c r="AV10" s="111">
        <f>COUNTIF($D63:$D68,AV$3)</f>
        <v>2</v>
      </c>
      <c r="AW10" s="111">
        <f>COUNTIF($D63:$D68,AW$3)</f>
        <v>2</v>
      </c>
      <c r="AX10" s="111">
        <f>COUNTIF($D63:$D68,AX$3)</f>
        <v>0</v>
      </c>
      <c r="AY10" s="111">
        <f>COUNTIF($D63:$D68,AY$3)</f>
        <v>2</v>
      </c>
      <c r="AZ10" s="111">
        <f>COUNTIF($D63:$D68,AZ$3)</f>
        <v>0</v>
      </c>
      <c r="BA10" s="154">
        <f t="shared" si="22"/>
        <v>0.66666666666666663</v>
      </c>
      <c r="BB10" s="10" t="str">
        <f>HLOOKUP(MAX(AV10:AZ10),AV10:AZ$17,11-AL10)</f>
        <v>D</v>
      </c>
      <c r="BE10" s="155"/>
      <c r="BF10" s="155"/>
      <c r="BG10" s="155"/>
    </row>
    <row r="11" spans="1:59" ht="15.5" x14ac:dyDescent="0.35">
      <c r="A11" s="30" t="s">
        <v>207</v>
      </c>
      <c r="B11" s="125" t="s">
        <v>119</v>
      </c>
      <c r="C11" s="88" t="str">
        <f>Workshop!M10</f>
        <v>C</v>
      </c>
      <c r="D11" s="88" t="str">
        <f>Workshop!O10</f>
        <v>D</v>
      </c>
      <c r="E11" s="88" t="str">
        <f>Workshop!Q10</f>
        <v>B</v>
      </c>
      <c r="F11" s="38" t="str">
        <f>IF(VLOOKUP($A11,Assessment,9,TRUE)='Summary All Indicators'!F$2,'Summary All Indicators'!F$2,"")</f>
        <v/>
      </c>
      <c r="G11" s="156" t="str">
        <f>IF(VLOOKUP($A11,Assessment,9,TRUE)='Summary All Indicators'!G$2,'Summary All Indicators'!G$2,"")</f>
        <v/>
      </c>
      <c r="H11" s="156" t="str">
        <f>IF(VLOOKUP($A11,Assessment,9,TRUE)='Summary All Indicators'!H$2,'Summary All Indicators'!H$2,"")</f>
        <v>C</v>
      </c>
      <c r="I11" s="98" t="str">
        <f>IF(VLOOKUP($A11,Assessment,9,TRUE)='Summary All Indicators'!I$2,'Summary All Indicators'!I$2,"")</f>
        <v/>
      </c>
      <c r="J11" s="40" t="str">
        <f>IF(VLOOKUP($A11,Assessment,9,TRUE)='Summary All Indicators'!J$2,'Summary All Indicators'!J$2,"")</f>
        <v/>
      </c>
      <c r="K11" s="38" t="str">
        <f>IF(VLOOKUP($A11,Assessment,11,TRUE)='Summary All Indicators'!K$2,'Summary All Indicators'!K$2,"")</f>
        <v/>
      </c>
      <c r="L11" s="156" t="str">
        <f>IF(VLOOKUP($A11,Assessment,11,TRUE)='Summary All Indicators'!L$2,'Summary All Indicators'!L$2,"")</f>
        <v/>
      </c>
      <c r="M11" s="156" t="str">
        <f>IF(VLOOKUP($A11,Assessment,11,TRUE)='Summary All Indicators'!M$2,'Summary All Indicators'!M$2,"")</f>
        <v/>
      </c>
      <c r="N11" s="98" t="str">
        <f>IF(VLOOKUP($A11,Assessment,11,TRUE)='Summary All Indicators'!N$2,'Summary All Indicators'!N$2,"")</f>
        <v>D</v>
      </c>
      <c r="O11" s="40" t="str">
        <f>IF(VLOOKUP($A11,Assessment,11,TRUE)='Summary All Indicators'!O$2,'Summary All Indicators'!O$2,"")</f>
        <v/>
      </c>
      <c r="P11" s="38" t="str">
        <f>IF(VLOOKUP($A11,Assessment,13,TRUE)='Summary All Indicators'!P$2,'Summary All Indicators'!P$2,"")</f>
        <v/>
      </c>
      <c r="Q11" s="156" t="str">
        <f>IF(VLOOKUP($A11,Assessment,13,TRUE)='Summary All Indicators'!Q$2,'Summary All Indicators'!Q$2,"")</f>
        <v>B</v>
      </c>
      <c r="R11" s="156" t="str">
        <f>IF(VLOOKUP($A11,Assessment,13,TRUE)='Summary All Indicators'!R$2,'Summary All Indicators'!R$2,"")</f>
        <v/>
      </c>
      <c r="S11" s="40" t="str">
        <f>IF(VLOOKUP($A11,Assessment,13,TRUE)='Summary All Indicators'!S$2,'Summary All Indicators'!S$2,"")</f>
        <v/>
      </c>
      <c r="U11" s="111">
        <f t="shared" si="8"/>
        <v>0</v>
      </c>
      <c r="V11" s="111">
        <f t="shared" si="9"/>
        <v>0</v>
      </c>
      <c r="W11" s="111">
        <f t="shared" si="2"/>
        <v>1</v>
      </c>
      <c r="X11" s="111">
        <f t="shared" si="3"/>
        <v>0</v>
      </c>
      <c r="Z11" s="111">
        <f t="shared" si="4"/>
        <v>1</v>
      </c>
      <c r="AA11" s="111">
        <f t="shared" si="5"/>
        <v>0</v>
      </c>
      <c r="AB11" s="111">
        <f t="shared" si="6"/>
        <v>0</v>
      </c>
      <c r="AC11" s="111">
        <f t="shared" si="7"/>
        <v>0</v>
      </c>
      <c r="AD11" s="111" t="str">
        <f>+Workshop!S10</f>
        <v>B</v>
      </c>
      <c r="AE11" s="10">
        <f>IF(AD11="A",4,IF(AD11="B",3,IF(AD11="C",2,IF(AD11="D",1,NA))))</f>
        <v>3</v>
      </c>
      <c r="AF11" s="10">
        <f>IF(D11="A",4,IF(D11="B",3,IF(D11="C",2,IF(D11="D",1,NA))))</f>
        <v>1</v>
      </c>
      <c r="AG11" s="10">
        <f t="shared" si="23"/>
        <v>0</v>
      </c>
      <c r="AH11" s="10">
        <f t="shared" si="24"/>
        <v>0</v>
      </c>
      <c r="AI11" s="10">
        <f t="shared" si="25"/>
        <v>1</v>
      </c>
      <c r="AJ11" s="10">
        <f t="shared" si="13"/>
        <v>0</v>
      </c>
      <c r="AL11" s="111">
        <v>8</v>
      </c>
      <c r="AM11" s="111" t="s">
        <v>539</v>
      </c>
      <c r="AN11" s="111">
        <v>6</v>
      </c>
      <c r="AO11" s="111">
        <f>COUNTIF($C70:$C75,AO$3)</f>
        <v>5</v>
      </c>
      <c r="AP11" s="111">
        <f>COUNTIF($C70:$C75,AP$3)</f>
        <v>0</v>
      </c>
      <c r="AQ11" s="111">
        <f>COUNTIF($C70:$C75,AQ$3)</f>
        <v>0</v>
      </c>
      <c r="AR11" s="111">
        <f>COUNTIF($C70:$C75,AR$3)</f>
        <v>1</v>
      </c>
      <c r="AS11" s="111">
        <f>COUNTIF($C70:$C75,AS$3)</f>
        <v>0</v>
      </c>
      <c r="AT11" s="154">
        <f t="shared" si="14"/>
        <v>0.875</v>
      </c>
      <c r="AU11" s="111" t="str">
        <f>HLOOKUP(MAX(AO11:AS11),AO11:AS$13,11-AL11)</f>
        <v>NA</v>
      </c>
      <c r="AV11" s="111">
        <f>COUNTIF($D70:$D75,AV$3)</f>
        <v>5</v>
      </c>
      <c r="AW11" s="111">
        <f>COUNTIF($D70:$D75,AW$3)</f>
        <v>0</v>
      </c>
      <c r="AX11" s="111">
        <f>COUNTIF($D70:$D75,AX$3)</f>
        <v>0</v>
      </c>
      <c r="AY11" s="111">
        <f>COUNTIF($D70:$D75,AY$3)</f>
        <v>1</v>
      </c>
      <c r="AZ11" s="111">
        <f>COUNTIF($D70:$D75,AZ$3)</f>
        <v>0</v>
      </c>
      <c r="BA11" s="154">
        <f t="shared" si="22"/>
        <v>0.875</v>
      </c>
      <c r="BB11" s="10" t="str">
        <f>HLOOKUP(MAX(AV11:AZ11),AV11:AZ$17,11-AL11)</f>
        <v>NA</v>
      </c>
      <c r="BE11" s="155"/>
      <c r="BF11" s="155"/>
      <c r="BG11" s="155"/>
    </row>
    <row r="12" spans="1:59" x14ac:dyDescent="0.35">
      <c r="A12" s="30" t="s">
        <v>208</v>
      </c>
      <c r="B12" s="125" t="s">
        <v>595</v>
      </c>
      <c r="C12" s="88" t="str">
        <f>Workshop!M11</f>
        <v>D</v>
      </c>
      <c r="D12" s="88" t="str">
        <f>Workshop!O11</f>
        <v>D</v>
      </c>
      <c r="E12" s="88" t="str">
        <f>Workshop!Q11</f>
        <v>B</v>
      </c>
      <c r="F12" s="38" t="str">
        <f>IF(VLOOKUP($A12,Assessment,9,TRUE)='Summary All Indicators'!F$2,'Summary All Indicators'!F$2,"")</f>
        <v/>
      </c>
      <c r="G12" s="156" t="str">
        <f>IF(VLOOKUP($A12,Assessment,9,TRUE)='Summary All Indicators'!G$2,'Summary All Indicators'!G$2,"")</f>
        <v/>
      </c>
      <c r="H12" s="156" t="str">
        <f>IF(VLOOKUP($A12,Assessment,9,TRUE)='Summary All Indicators'!H$2,'Summary All Indicators'!H$2,"")</f>
        <v/>
      </c>
      <c r="I12" s="98" t="str">
        <f>IF(VLOOKUP($A12,Assessment,9,TRUE)='Summary All Indicators'!I$2,'Summary All Indicators'!I$2,"")</f>
        <v>D</v>
      </c>
      <c r="J12" s="40" t="str">
        <f>IF(VLOOKUP($A12,Assessment,9,TRUE)='Summary All Indicators'!J$2,'Summary All Indicators'!J$2,"")</f>
        <v/>
      </c>
      <c r="K12" s="38" t="str">
        <f>IF(VLOOKUP($A12,Assessment,11,TRUE)='Summary All Indicators'!K$2,'Summary All Indicators'!K$2,"")</f>
        <v/>
      </c>
      <c r="L12" s="156" t="str">
        <f>IF(VLOOKUP($A12,Assessment,11,TRUE)='Summary All Indicators'!L$2,'Summary All Indicators'!L$2,"")</f>
        <v/>
      </c>
      <c r="M12" s="156" t="str">
        <f>IF(VLOOKUP($A12,Assessment,11,TRUE)='Summary All Indicators'!M$2,'Summary All Indicators'!M$2,"")</f>
        <v/>
      </c>
      <c r="N12" s="98" t="str">
        <f>IF(VLOOKUP($A12,Assessment,11,TRUE)='Summary All Indicators'!N$2,'Summary All Indicators'!N$2,"")</f>
        <v>D</v>
      </c>
      <c r="O12" s="40" t="str">
        <f>IF(VLOOKUP($A12,Assessment,11,TRUE)='Summary All Indicators'!O$2,'Summary All Indicators'!O$2,"")</f>
        <v/>
      </c>
      <c r="P12" s="38" t="str">
        <f>IF(VLOOKUP($A12,Assessment,13,TRUE)='Summary All Indicators'!P$2,'Summary All Indicators'!P$2,"")</f>
        <v/>
      </c>
      <c r="Q12" s="156" t="str">
        <f>IF(VLOOKUP($A12,Assessment,13,TRUE)='Summary All Indicators'!Q$2,'Summary All Indicators'!Q$2,"")</f>
        <v>B</v>
      </c>
      <c r="R12" s="156" t="str">
        <f>IF(VLOOKUP($A12,Assessment,13,TRUE)='Summary All Indicators'!R$2,'Summary All Indicators'!R$2,"")</f>
        <v/>
      </c>
      <c r="S12" s="40" t="str">
        <f>IF(VLOOKUP($A12,Assessment,13,TRUE)='Summary All Indicators'!S$2,'Summary All Indicators'!S$2,"")</f>
        <v/>
      </c>
      <c r="U12" s="111">
        <f t="shared" si="8"/>
        <v>0</v>
      </c>
      <c r="V12" s="111">
        <f t="shared" si="9"/>
        <v>1</v>
      </c>
      <c r="W12" s="111">
        <f t="shared" ref="W12" si="26">IF((V12+X12)=1,0,IF(VLOOKUP(A12,Assessment,9,FALSE)&lt;VLOOKUP(A12,Assessment,11,FALSE),1,0))</f>
        <v>0</v>
      </c>
      <c r="X12" s="111">
        <f t="shared" ref="X12" si="27">IF(VLOOKUP(A12,Assessment,9,FALSE)="NA",1,IF(VLOOKUP(A12,Assessment,11,FALSE)="NA",1,0))</f>
        <v>0</v>
      </c>
      <c r="Z12" s="111">
        <f t="shared" ref="Z12" si="28">IF((AA12+AC12)=1,0,IF(VLOOKUP(A12,Assessment,11,FALSE)&gt;VLOOKUP(A12,Assessment,13,FALSE),1,0))</f>
        <v>1</v>
      </c>
      <c r="AA12" s="111">
        <f t="shared" ref="AA12" si="29">IF(AC12=1,0,IF(VLOOKUP(A12,Assessment,11,FALSE)=VLOOKUP(A12,Assessment,13,FALSE),1,0))</f>
        <v>0</v>
      </c>
      <c r="AB12" s="111">
        <f t="shared" ref="AB12" si="30">IF((AA12+AC12)=1,0,IF(VLOOKUP(A12,Assessment,11,FALSE)&lt;VLOOKUP(A12,Assessment,13,FALSE),1,0))</f>
        <v>0</v>
      </c>
      <c r="AC12" s="111">
        <f t="shared" ref="AC12" si="31">IF(VLOOKUP(A12,Assessment,11,FALSE)="NA",1,IF(VLOOKUP(A12,Assessment,13,FALSE)="NA",1,0))</f>
        <v>0</v>
      </c>
      <c r="AD12" s="111" t="str">
        <f>+Workshop!S11</f>
        <v>C</v>
      </c>
      <c r="AE12" s="10">
        <f>IF(AD12="A",4,IF(AD12="B",3,IF(AD12="C",2,IF(AD12="D",1,NA))))</f>
        <v>2</v>
      </c>
      <c r="AF12" s="10">
        <f>IF(D12="A",4,IF(D12="B",3,IF(D12="C",2,IF(D12="D",1,NA))))</f>
        <v>1</v>
      </c>
      <c r="AG12" s="10">
        <f t="shared" si="23"/>
        <v>0</v>
      </c>
      <c r="AH12" s="10">
        <f t="shared" si="24"/>
        <v>0</v>
      </c>
      <c r="AI12" s="10">
        <f t="shared" si="25"/>
        <v>1</v>
      </c>
      <c r="AJ12" s="10">
        <f t="shared" si="13"/>
        <v>0</v>
      </c>
      <c r="AL12" s="111">
        <v>9</v>
      </c>
      <c r="AM12" s="111" t="s">
        <v>260</v>
      </c>
      <c r="AN12" s="111">
        <v>7</v>
      </c>
      <c r="AO12" s="111">
        <f>COUNTIF($C77:$C84,AO$3)</f>
        <v>4</v>
      </c>
      <c r="AP12" s="111">
        <f>COUNTIF($C77:$C84,AP$3)</f>
        <v>2</v>
      </c>
      <c r="AQ12" s="111">
        <f>COUNTIF($C77:$C84,AQ$3)</f>
        <v>0</v>
      </c>
      <c r="AR12" s="111">
        <f>COUNTIF($C77:$C84,AR$3)</f>
        <v>1</v>
      </c>
      <c r="AS12" s="111">
        <f>COUNTIF($C77:$C84,AS$3)</f>
        <v>0</v>
      </c>
      <c r="AT12" s="154">
        <f t="shared" si="14"/>
        <v>0.8214285714285714</v>
      </c>
      <c r="AU12" s="111" t="str">
        <f>HLOOKUP(MAX(AO12:AS12),AO12:AS$13,11-AL12)</f>
        <v>NA</v>
      </c>
      <c r="AV12" s="111">
        <f>COUNTIF($D77:$D84,AV$3)</f>
        <v>4</v>
      </c>
      <c r="AW12" s="111">
        <f>COUNTIF($D77:$D84,AW$3)</f>
        <v>2</v>
      </c>
      <c r="AX12" s="111">
        <f>COUNTIF($D77:$D84,AX$3)</f>
        <v>1</v>
      </c>
      <c r="AY12" s="111">
        <f>COUNTIF($D77:$D84,AY$3)</f>
        <v>0</v>
      </c>
      <c r="AZ12" s="111">
        <f>COUNTIF($D77:$D84,AZ$3)</f>
        <v>0</v>
      </c>
      <c r="BA12" s="154">
        <f t="shared" si="22"/>
        <v>0.8571428571428571</v>
      </c>
      <c r="BB12" s="10" t="str">
        <f>HLOOKUP(MAX(AV12:AZ12),AV12:AZ$17,11-AL12)</f>
        <v>NA</v>
      </c>
      <c r="BE12" s="155"/>
      <c r="BF12" s="155"/>
      <c r="BG12" s="155"/>
    </row>
    <row r="13" spans="1:59" x14ac:dyDescent="0.35">
      <c r="A13" s="30" t="s">
        <v>209</v>
      </c>
      <c r="B13" s="131" t="s">
        <v>217</v>
      </c>
      <c r="C13" s="88" t="str">
        <f>Workshop!M12</f>
        <v>C</v>
      </c>
      <c r="D13" s="88" t="str">
        <f>Workshop!O12</f>
        <v>B</v>
      </c>
      <c r="E13" s="88" t="str">
        <f>Workshop!Q12</f>
        <v>A</v>
      </c>
      <c r="F13" s="38" t="str">
        <f>IF(VLOOKUP($A13,Assessment,9,TRUE)='Summary All Indicators'!F$2,'Summary All Indicators'!F$2,"")</f>
        <v/>
      </c>
      <c r="G13" s="156" t="str">
        <f>IF(VLOOKUP($A13,Assessment,9,TRUE)='Summary All Indicators'!G$2,'Summary All Indicators'!G$2,"")</f>
        <v/>
      </c>
      <c r="H13" s="156" t="str">
        <f>IF(VLOOKUP($A13,Assessment,9,TRUE)='Summary All Indicators'!H$2,'Summary All Indicators'!H$2,"")</f>
        <v>C</v>
      </c>
      <c r="I13" s="98" t="str">
        <f>IF(VLOOKUP($A13,Assessment,9,TRUE)='Summary All Indicators'!I$2,'Summary All Indicators'!I$2,"")</f>
        <v/>
      </c>
      <c r="J13" s="40" t="str">
        <f>IF(VLOOKUP($A13,Assessment,9,TRUE)='Summary All Indicators'!J$2,'Summary All Indicators'!J$2,"")</f>
        <v/>
      </c>
      <c r="K13" s="38" t="str">
        <f>IF(VLOOKUP($A13,Assessment,11,TRUE)='Summary All Indicators'!K$2,'Summary All Indicators'!K$2,"")</f>
        <v/>
      </c>
      <c r="L13" s="156" t="str">
        <f>IF(VLOOKUP($A13,Assessment,11,TRUE)='Summary All Indicators'!L$2,'Summary All Indicators'!L$2,"")</f>
        <v>B</v>
      </c>
      <c r="M13" s="156" t="str">
        <f>IF(VLOOKUP($A13,Assessment,11,TRUE)='Summary All Indicators'!M$2,'Summary All Indicators'!M$2,"")</f>
        <v/>
      </c>
      <c r="N13" s="98" t="str">
        <f>IF(VLOOKUP($A13,Assessment,11,TRUE)='Summary All Indicators'!N$2,'Summary All Indicators'!N$2,"")</f>
        <v/>
      </c>
      <c r="O13" s="40" t="str">
        <f>IF(VLOOKUP($A13,Assessment,11,TRUE)='Summary All Indicators'!O$2,'Summary All Indicators'!O$2,"")</f>
        <v/>
      </c>
      <c r="P13" s="38" t="str">
        <f>IF(VLOOKUP($A13,Assessment,13,TRUE)='Summary All Indicators'!P$2,'Summary All Indicators'!P$2,"")</f>
        <v>A</v>
      </c>
      <c r="Q13" s="156" t="str">
        <f>IF(VLOOKUP($A13,Assessment,13,TRUE)='Summary All Indicators'!Q$2,'Summary All Indicators'!Q$2,"")</f>
        <v/>
      </c>
      <c r="R13" s="156" t="str">
        <f>IF(VLOOKUP($A13,Assessment,13,TRUE)='Summary All Indicators'!R$2,'Summary All Indicators'!R$2,"")</f>
        <v/>
      </c>
      <c r="S13" s="40" t="str">
        <f>IF(VLOOKUP($A13,Assessment,13,TRUE)='Summary All Indicators'!S$2,'Summary All Indicators'!S$2,"")</f>
        <v/>
      </c>
      <c r="U13" s="111">
        <f t="shared" si="8"/>
        <v>1</v>
      </c>
      <c r="V13" s="111">
        <f t="shared" si="9"/>
        <v>0</v>
      </c>
      <c r="W13" s="111">
        <f t="shared" si="2"/>
        <v>0</v>
      </c>
      <c r="X13" s="111">
        <f t="shared" si="3"/>
        <v>0</v>
      </c>
      <c r="Z13" s="111">
        <f t="shared" si="4"/>
        <v>1</v>
      </c>
      <c r="AA13" s="111">
        <f t="shared" si="5"/>
        <v>0</v>
      </c>
      <c r="AB13" s="111">
        <f t="shared" si="6"/>
        <v>0</v>
      </c>
      <c r="AC13" s="111">
        <f t="shared" si="7"/>
        <v>0</v>
      </c>
      <c r="AD13" s="111" t="str">
        <f>+Workshop!S12</f>
        <v>B</v>
      </c>
      <c r="AE13" s="10">
        <f>IF(AD13="A",4,IF(AD13="B",3,IF(AD13="C",2,IF(AD13="D",1,NA))))</f>
        <v>3</v>
      </c>
      <c r="AF13" s="10">
        <f>IF(D13="A",4,IF(D13="B",3,IF(D13="C",2,IF(D13="D",1,NA))))</f>
        <v>3</v>
      </c>
      <c r="AG13" s="10">
        <f t="shared" si="23"/>
        <v>0</v>
      </c>
      <c r="AH13" s="10">
        <f t="shared" si="24"/>
        <v>1</v>
      </c>
      <c r="AI13" s="10">
        <f t="shared" si="25"/>
        <v>0</v>
      </c>
      <c r="AJ13" s="10">
        <f t="shared" si="13"/>
        <v>0</v>
      </c>
      <c r="AN13" s="111">
        <f>SUM(AN4:AN12)</f>
        <v>72</v>
      </c>
      <c r="AO13" s="111" t="s">
        <v>1</v>
      </c>
      <c r="AP13" s="111" t="s">
        <v>2</v>
      </c>
      <c r="AQ13" s="111" t="s">
        <v>3</v>
      </c>
      <c r="AR13" s="111" t="s">
        <v>4</v>
      </c>
      <c r="AS13" s="111" t="s">
        <v>386</v>
      </c>
      <c r="AT13" s="154">
        <f>(AO10*4+AP10*3+AQ10*2+AR10*1)/SUM(AO10:AR10)/4</f>
        <v>0.75</v>
      </c>
      <c r="AV13" s="111" t="s">
        <v>1</v>
      </c>
      <c r="AW13" s="111" t="s">
        <v>2</v>
      </c>
      <c r="AX13" s="111" t="s">
        <v>3</v>
      </c>
      <c r="AY13" s="111" t="s">
        <v>4</v>
      </c>
      <c r="AZ13" s="111" t="s">
        <v>386</v>
      </c>
      <c r="BA13" s="154">
        <f>(AV10*4+AW10*3+AX10*2+AY10*1)/SUM(AV10:AY10)/4</f>
        <v>0.66666666666666663</v>
      </c>
      <c r="BE13" s="155"/>
      <c r="BF13" s="155"/>
      <c r="BG13" s="155"/>
    </row>
    <row r="14" spans="1:59" x14ac:dyDescent="0.35">
      <c r="A14" s="30" t="s">
        <v>210</v>
      </c>
      <c r="B14" s="130" t="s">
        <v>589</v>
      </c>
      <c r="C14" s="88" t="str">
        <f>Workshop!M13</f>
        <v>C</v>
      </c>
      <c r="D14" s="88" t="str">
        <f>Workshop!O13</f>
        <v>D</v>
      </c>
      <c r="E14" s="88" t="str">
        <f>Workshop!Q13</f>
        <v>A</v>
      </c>
      <c r="F14" s="38" t="str">
        <f>IF(VLOOKUP($A14,Assessment,9,TRUE)='Summary All Indicators'!F$2,'Summary All Indicators'!F$2,"")</f>
        <v/>
      </c>
      <c r="G14" s="156" t="str">
        <f>IF(VLOOKUP($A14,Assessment,9,TRUE)='Summary All Indicators'!G$2,'Summary All Indicators'!G$2,"")</f>
        <v/>
      </c>
      <c r="H14" s="156" t="str">
        <f>IF(VLOOKUP($A14,Assessment,9,TRUE)='Summary All Indicators'!H$2,'Summary All Indicators'!H$2,"")</f>
        <v>C</v>
      </c>
      <c r="I14" s="98" t="str">
        <f>IF(VLOOKUP($A14,Assessment,9,TRUE)='Summary All Indicators'!I$2,'Summary All Indicators'!I$2,"")</f>
        <v/>
      </c>
      <c r="J14" s="40" t="str">
        <f>IF(VLOOKUP($A14,Assessment,9,TRUE)='Summary All Indicators'!J$2,'Summary All Indicators'!J$2,"")</f>
        <v/>
      </c>
      <c r="K14" s="38" t="str">
        <f>IF(VLOOKUP($A14,Assessment,11,TRUE)='Summary All Indicators'!K$2,'Summary All Indicators'!K$2,"")</f>
        <v/>
      </c>
      <c r="L14" s="156" t="str">
        <f>IF(VLOOKUP($A14,Assessment,11,TRUE)='Summary All Indicators'!L$2,'Summary All Indicators'!L$2,"")</f>
        <v/>
      </c>
      <c r="M14" s="156" t="str">
        <f>IF(VLOOKUP($A14,Assessment,11,TRUE)='Summary All Indicators'!M$2,'Summary All Indicators'!M$2,"")</f>
        <v/>
      </c>
      <c r="N14" s="98" t="str">
        <f>IF(VLOOKUP($A14,Assessment,11,TRUE)='Summary All Indicators'!N$2,'Summary All Indicators'!N$2,"")</f>
        <v>D</v>
      </c>
      <c r="O14" s="40" t="str">
        <f>IF(VLOOKUP($A14,Assessment,11,TRUE)='Summary All Indicators'!O$2,'Summary All Indicators'!O$2,"")</f>
        <v/>
      </c>
      <c r="P14" s="38" t="str">
        <f>IF(VLOOKUP($A14,Assessment,13,TRUE)='Summary All Indicators'!P$2,'Summary All Indicators'!P$2,"")</f>
        <v>A</v>
      </c>
      <c r="Q14" s="156" t="str">
        <f>IF(VLOOKUP($A14,Assessment,13,TRUE)='Summary All Indicators'!Q$2,'Summary All Indicators'!Q$2,"")</f>
        <v/>
      </c>
      <c r="R14" s="156" t="str">
        <f>IF(VLOOKUP($A14,Assessment,13,TRUE)='Summary All Indicators'!R$2,'Summary All Indicators'!R$2,"")</f>
        <v/>
      </c>
      <c r="S14" s="40" t="str">
        <f>IF(VLOOKUP($A14,Assessment,13,TRUE)='Summary All Indicators'!S$2,'Summary All Indicators'!S$2,"")</f>
        <v/>
      </c>
      <c r="U14" s="111">
        <f t="shared" si="8"/>
        <v>0</v>
      </c>
      <c r="V14" s="111">
        <f t="shared" si="9"/>
        <v>0</v>
      </c>
      <c r="W14" s="111">
        <f t="shared" ref="W14" si="32">IF((V14+X14)=1,0,IF(VLOOKUP(A14,Assessment,9,FALSE)&lt;VLOOKUP(A14,Assessment,11,FALSE),1,0))</f>
        <v>1</v>
      </c>
      <c r="X14" s="111">
        <f t="shared" ref="X14" si="33">IF(VLOOKUP(A14,Assessment,9,FALSE)="NA",1,IF(VLOOKUP(A14,Assessment,11,FALSE)="NA",1,0))</f>
        <v>0</v>
      </c>
      <c r="Z14" s="111">
        <f t="shared" ref="Z14" si="34">IF((AA14+AC14)=1,0,IF(VLOOKUP(A14,Assessment,11,FALSE)&gt;VLOOKUP(A14,Assessment,13,FALSE),1,0))</f>
        <v>1</v>
      </c>
      <c r="AA14" s="111">
        <f t="shared" ref="AA14" si="35">IF(AC14=1,0,IF(VLOOKUP(A14,Assessment,11,FALSE)=VLOOKUP(A14,Assessment,13,FALSE),1,0))</f>
        <v>0</v>
      </c>
      <c r="AB14" s="111">
        <f t="shared" ref="AB14" si="36">IF((AA14+AC14)=1,0,IF(VLOOKUP(A14,Assessment,11,FALSE)&lt;VLOOKUP(A14,Assessment,13,FALSE),1,0))</f>
        <v>0</v>
      </c>
      <c r="AC14" s="111">
        <f t="shared" ref="AC14" si="37">IF(VLOOKUP(A14,Assessment,11,FALSE)="NA",1,IF(VLOOKUP(A14,Assessment,13,FALSE)="NA",1,0))</f>
        <v>0</v>
      </c>
      <c r="AD14" s="111" t="str">
        <f>+Workshop!S13</f>
        <v>B</v>
      </c>
      <c r="AE14" s="10">
        <f>IF(AD14="A",4,IF(AD14="B",3,IF(AD14="C",2,IF(AD14="D",1,NA))))</f>
        <v>3</v>
      </c>
      <c r="AF14" s="10">
        <f>IF(D14="A",4,IF(D14="B",3,IF(D14="C",2,IF(D14="D",1,NA))))</f>
        <v>1</v>
      </c>
      <c r="AG14" s="10">
        <f t="shared" si="23"/>
        <v>0</v>
      </c>
      <c r="AH14" s="10">
        <f t="shared" si="24"/>
        <v>0</v>
      </c>
      <c r="AI14" s="10">
        <f t="shared" si="25"/>
        <v>1</v>
      </c>
      <c r="AJ14" s="10">
        <f t="shared" si="13"/>
        <v>0</v>
      </c>
      <c r="AT14" s="154"/>
      <c r="BA14" s="154"/>
      <c r="BE14" s="155"/>
      <c r="BF14" s="155"/>
      <c r="BG14" s="155"/>
    </row>
    <row r="15" spans="1:59" x14ac:dyDescent="0.35">
      <c r="A15" s="30" t="s">
        <v>211</v>
      </c>
      <c r="B15" s="125" t="s">
        <v>215</v>
      </c>
      <c r="C15" s="88" t="str">
        <f>Workshop!M14</f>
        <v>D</v>
      </c>
      <c r="D15" s="88" t="str">
        <f>Workshop!O14</f>
        <v>D</v>
      </c>
      <c r="E15" s="88" t="str">
        <f>Workshop!Q14</f>
        <v>A</v>
      </c>
      <c r="F15" s="38" t="str">
        <f>IF(VLOOKUP($A15,Assessment,9,TRUE)='Summary All Indicators'!F$2,'Summary All Indicators'!F$2,"")</f>
        <v/>
      </c>
      <c r="G15" s="156" t="str">
        <f>IF(VLOOKUP($A15,Assessment,9,TRUE)='Summary All Indicators'!G$2,'Summary All Indicators'!G$2,"")</f>
        <v/>
      </c>
      <c r="H15" s="156" t="str">
        <f>IF(VLOOKUP($A15,Assessment,9,TRUE)='Summary All Indicators'!H$2,'Summary All Indicators'!H$2,"")</f>
        <v/>
      </c>
      <c r="I15" s="98" t="str">
        <f>IF(VLOOKUP($A15,Assessment,9,TRUE)='Summary All Indicators'!I$2,'Summary All Indicators'!I$2,"")</f>
        <v>D</v>
      </c>
      <c r="J15" s="40" t="str">
        <f>IF(VLOOKUP($A15,Assessment,9,TRUE)='Summary All Indicators'!J$2,'Summary All Indicators'!J$2,"")</f>
        <v/>
      </c>
      <c r="K15" s="38" t="str">
        <f>IF(VLOOKUP($A15,Assessment,11,TRUE)='Summary All Indicators'!K$2,'Summary All Indicators'!K$2,"")</f>
        <v/>
      </c>
      <c r="L15" s="156" t="str">
        <f>IF(VLOOKUP($A15,Assessment,11,TRUE)='Summary All Indicators'!L$2,'Summary All Indicators'!L$2,"")</f>
        <v/>
      </c>
      <c r="M15" s="156" t="str">
        <f>IF(VLOOKUP($A15,Assessment,11,TRUE)='Summary All Indicators'!M$2,'Summary All Indicators'!M$2,"")</f>
        <v/>
      </c>
      <c r="N15" s="98" t="str">
        <f>IF(VLOOKUP($A15,Assessment,11,TRUE)='Summary All Indicators'!N$2,'Summary All Indicators'!N$2,"")</f>
        <v>D</v>
      </c>
      <c r="O15" s="40" t="str">
        <f>IF(VLOOKUP($A15,Assessment,11,TRUE)='Summary All Indicators'!O$2,'Summary All Indicators'!O$2,"")</f>
        <v/>
      </c>
      <c r="P15" s="38" t="str">
        <f>IF(VLOOKUP($A15,Assessment,13,TRUE)='Summary All Indicators'!P$2,'Summary All Indicators'!P$2,"")</f>
        <v>A</v>
      </c>
      <c r="Q15" s="156" t="str">
        <f>IF(VLOOKUP($A15,Assessment,13,TRUE)='Summary All Indicators'!Q$2,'Summary All Indicators'!Q$2,"")</f>
        <v/>
      </c>
      <c r="R15" s="156" t="str">
        <f>IF(VLOOKUP($A15,Assessment,13,TRUE)='Summary All Indicators'!R$2,'Summary All Indicators'!R$2,"")</f>
        <v/>
      </c>
      <c r="S15" s="40" t="str">
        <f>IF(VLOOKUP($A15,Assessment,13,TRUE)='Summary All Indicators'!S$2,'Summary All Indicators'!S$2,"")</f>
        <v/>
      </c>
      <c r="U15" s="111">
        <f t="shared" si="8"/>
        <v>0</v>
      </c>
      <c r="V15" s="111">
        <f t="shared" si="9"/>
        <v>1</v>
      </c>
      <c r="W15" s="111">
        <f t="shared" si="2"/>
        <v>0</v>
      </c>
      <c r="X15" s="111">
        <f t="shared" si="3"/>
        <v>0</v>
      </c>
      <c r="Z15" s="111">
        <f t="shared" si="4"/>
        <v>1</v>
      </c>
      <c r="AA15" s="111">
        <f t="shared" si="5"/>
        <v>0</v>
      </c>
      <c r="AB15" s="111">
        <f t="shared" si="6"/>
        <v>0</v>
      </c>
      <c r="AC15" s="111">
        <f t="shared" si="7"/>
        <v>0</v>
      </c>
      <c r="AD15" s="111" t="str">
        <f>+Workshop!S14</f>
        <v>A</v>
      </c>
      <c r="AE15" s="10">
        <f>IF(AD15="A",4,IF(AD15="B",3,IF(AD15="C",2,IF(AD15="D",1,NA))))</f>
        <v>4</v>
      </c>
      <c r="AF15" s="10">
        <f>IF(D15="A",4,IF(D15="B",3,IF(D15="C",2,IF(D15="D",1,NA))))</f>
        <v>1</v>
      </c>
      <c r="AG15" s="10">
        <f t="shared" si="23"/>
        <v>0</v>
      </c>
      <c r="AH15" s="10">
        <f t="shared" si="24"/>
        <v>0</v>
      </c>
      <c r="AI15" s="10">
        <f t="shared" si="25"/>
        <v>1</v>
      </c>
      <c r="AJ15" s="10">
        <f t="shared" si="13"/>
        <v>0</v>
      </c>
      <c r="AT15" s="154">
        <f>(AO11*4+AP11*3+AQ11*2+AR11*1)/SUM(AO11:AR11)/4</f>
        <v>0.875</v>
      </c>
      <c r="AU15" s="111" t="str">
        <f>HLOOKUP(MAX(AO11:AS11),AO11:AS$13,11-AL11)</f>
        <v>NA</v>
      </c>
      <c r="AV15" s="111">
        <f>COUNTIF($D70:$D75,AV$3)</f>
        <v>5</v>
      </c>
      <c r="AW15" s="111">
        <f>COUNTIF($D70:$D75,AW$3)</f>
        <v>0</v>
      </c>
      <c r="AX15" s="111">
        <f>COUNTIF($D70:$D75,AX$3)</f>
        <v>0</v>
      </c>
      <c r="AY15" s="111">
        <f>COUNTIF($D70:$D75,AY$3)</f>
        <v>1</v>
      </c>
      <c r="AZ15" s="111">
        <f>COUNTIF($D70:$D75,AZ$3)</f>
        <v>0</v>
      </c>
      <c r="BA15" s="154">
        <f t="shared" si="15"/>
        <v>0.875</v>
      </c>
      <c r="BB15" s="10" t="str">
        <f>HLOOKUP(MAX(AV15:AZ15),AV15:AZ$17,11-AL11)</f>
        <v>NA</v>
      </c>
      <c r="BF15" s="155"/>
      <c r="BG15" s="155"/>
    </row>
    <row r="16" spans="1:59" x14ac:dyDescent="0.35">
      <c r="A16" s="30" t="s">
        <v>212</v>
      </c>
      <c r="B16" s="125" t="s">
        <v>13</v>
      </c>
      <c r="C16" s="88" t="str">
        <f>Workshop!M15</f>
        <v>D</v>
      </c>
      <c r="D16" s="88" t="str">
        <f>Workshop!O15</f>
        <v>C</v>
      </c>
      <c r="E16" s="88" t="str">
        <f>Workshop!Q15</f>
        <v>B</v>
      </c>
      <c r="F16" s="38" t="str">
        <f>IF(VLOOKUP($A16,Assessment,9,TRUE)='Summary All Indicators'!F$2,'Summary All Indicators'!F$2,"")</f>
        <v/>
      </c>
      <c r="G16" s="156" t="str">
        <f>IF(VLOOKUP($A16,Assessment,9,TRUE)='Summary All Indicators'!G$2,'Summary All Indicators'!G$2,"")</f>
        <v/>
      </c>
      <c r="H16" s="156" t="str">
        <f>IF(VLOOKUP($A16,Assessment,9,TRUE)='Summary All Indicators'!H$2,'Summary All Indicators'!H$2,"")</f>
        <v/>
      </c>
      <c r="I16" s="98" t="str">
        <f>IF(VLOOKUP($A16,Assessment,9,TRUE)='Summary All Indicators'!I$2,'Summary All Indicators'!I$2,"")</f>
        <v>D</v>
      </c>
      <c r="J16" s="40" t="str">
        <f>IF(VLOOKUP($A16,Assessment,9,TRUE)='Summary All Indicators'!J$2,'Summary All Indicators'!J$2,"")</f>
        <v/>
      </c>
      <c r="K16" s="38" t="str">
        <f>IF(VLOOKUP($A16,Assessment,11,TRUE)='Summary All Indicators'!K$2,'Summary All Indicators'!K$2,"")</f>
        <v/>
      </c>
      <c r="L16" s="156" t="str">
        <f>IF(VLOOKUP($A16,Assessment,11,TRUE)='Summary All Indicators'!L$2,'Summary All Indicators'!L$2,"")</f>
        <v/>
      </c>
      <c r="M16" s="156" t="str">
        <f>IF(VLOOKUP($A16,Assessment,11,TRUE)='Summary All Indicators'!M$2,'Summary All Indicators'!M$2,"")</f>
        <v>C</v>
      </c>
      <c r="N16" s="98" t="str">
        <f>IF(VLOOKUP($A16,Assessment,11,TRUE)='Summary All Indicators'!N$2,'Summary All Indicators'!N$2,"")</f>
        <v/>
      </c>
      <c r="O16" s="40" t="str">
        <f>IF(VLOOKUP($A16,Assessment,11,TRUE)='Summary All Indicators'!O$2,'Summary All Indicators'!O$2,"")</f>
        <v/>
      </c>
      <c r="P16" s="38" t="str">
        <f>IF(VLOOKUP($A16,Assessment,13,TRUE)='Summary All Indicators'!P$2,'Summary All Indicators'!P$2,"")</f>
        <v/>
      </c>
      <c r="Q16" s="156" t="str">
        <f>IF(VLOOKUP($A16,Assessment,13,TRUE)='Summary All Indicators'!Q$2,'Summary All Indicators'!Q$2,"")</f>
        <v>B</v>
      </c>
      <c r="R16" s="156" t="str">
        <f>IF(VLOOKUP($A16,Assessment,13,TRUE)='Summary All Indicators'!R$2,'Summary All Indicators'!R$2,"")</f>
        <v/>
      </c>
      <c r="S16" s="40" t="str">
        <f>IF(VLOOKUP($A16,Assessment,13,TRUE)='Summary All Indicators'!S$2,'Summary All Indicators'!S$2,"")</f>
        <v/>
      </c>
      <c r="U16" s="111">
        <f t="shared" si="8"/>
        <v>1</v>
      </c>
      <c r="V16" s="111">
        <f t="shared" si="9"/>
        <v>0</v>
      </c>
      <c r="W16" s="111">
        <f t="shared" si="2"/>
        <v>0</v>
      </c>
      <c r="X16" s="111">
        <f t="shared" si="3"/>
        <v>0</v>
      </c>
      <c r="Z16" s="111">
        <f t="shared" si="4"/>
        <v>1</v>
      </c>
      <c r="AA16" s="111">
        <f t="shared" si="5"/>
        <v>0</v>
      </c>
      <c r="AB16" s="111">
        <f t="shared" si="6"/>
        <v>0</v>
      </c>
      <c r="AC16" s="111">
        <f t="shared" si="7"/>
        <v>0</v>
      </c>
      <c r="AD16" s="111" t="str">
        <f>+Workshop!S15</f>
        <v>C</v>
      </c>
      <c r="AE16" s="10">
        <f>IF(AD16="A",4,IF(AD16="B",3,IF(AD16="C",2,IF(AD16="D",1,NA))))</f>
        <v>2</v>
      </c>
      <c r="AF16" s="10">
        <f>IF(D16="A",4,IF(D16="B",3,IF(D16="C",2,IF(D16="D",1,NA))))</f>
        <v>2</v>
      </c>
      <c r="AG16" s="10">
        <f t="shared" si="23"/>
        <v>0</v>
      </c>
      <c r="AH16" s="10">
        <f t="shared" si="24"/>
        <v>1</v>
      </c>
      <c r="AI16" s="10">
        <f t="shared" si="25"/>
        <v>0</v>
      </c>
      <c r="AJ16" s="10">
        <f t="shared" si="13"/>
        <v>0</v>
      </c>
      <c r="AT16" s="154">
        <f>(AO12*4+AP12*3+AQ12*2+AR12*1)/SUM(AO12:AR12)/4</f>
        <v>0.8214285714285714</v>
      </c>
      <c r="AU16" s="111" t="str">
        <f>HLOOKUP(MAX(AO12:AS12),AO12:AS$13,11-AL12)</f>
        <v>NA</v>
      </c>
      <c r="AV16" s="111">
        <f>COUNTIF($D77:$D84,AV$3)</f>
        <v>4</v>
      </c>
      <c r="AW16" s="111">
        <f>COUNTIF($D77:$D84,AW$3)</f>
        <v>2</v>
      </c>
      <c r="AX16" s="111">
        <f>COUNTIF($D77:$D84,AX$3)</f>
        <v>1</v>
      </c>
      <c r="AY16" s="111">
        <f>COUNTIF($D77:$D84,AY$3)</f>
        <v>0</v>
      </c>
      <c r="AZ16" s="111">
        <f>COUNTIF($D77:$D84,AZ$3)</f>
        <v>0</v>
      </c>
      <c r="BA16" s="154">
        <f t="shared" si="15"/>
        <v>0.8571428571428571</v>
      </c>
      <c r="BB16" s="10" t="str">
        <f>HLOOKUP(MAX(AV16:AZ16),AV16:AZ$17,11-AL12)</f>
        <v>NA</v>
      </c>
      <c r="BF16" s="155"/>
      <c r="BG16" s="155"/>
    </row>
    <row r="17" spans="1:59" x14ac:dyDescent="0.35">
      <c r="A17" s="30" t="s">
        <v>213</v>
      </c>
      <c r="B17" s="125" t="s">
        <v>278</v>
      </c>
      <c r="C17" s="88" t="str">
        <f>Workshop!M16</f>
        <v>D</v>
      </c>
      <c r="D17" s="88" t="str">
        <f>Workshop!O16</f>
        <v>D</v>
      </c>
      <c r="E17" s="88" t="str">
        <f>Workshop!Q16</f>
        <v>B</v>
      </c>
      <c r="F17" s="38" t="str">
        <f>IF(VLOOKUP($A17,Assessment,9,TRUE)='Summary All Indicators'!F$2,'Summary All Indicators'!F$2,"")</f>
        <v/>
      </c>
      <c r="G17" s="156" t="str">
        <f>IF(VLOOKUP($A17,Assessment,9,TRUE)='Summary All Indicators'!G$2,'Summary All Indicators'!G$2,"")</f>
        <v/>
      </c>
      <c r="H17" s="156" t="str">
        <f>IF(VLOOKUP($A17,Assessment,9,TRUE)='Summary All Indicators'!H$2,'Summary All Indicators'!H$2,"")</f>
        <v/>
      </c>
      <c r="I17" s="98" t="str">
        <f>IF(VLOOKUP($A17,Assessment,9,TRUE)='Summary All Indicators'!I$2,'Summary All Indicators'!I$2,"")</f>
        <v>D</v>
      </c>
      <c r="J17" s="40" t="str">
        <f>IF(VLOOKUP($A17,Assessment,9,TRUE)='Summary All Indicators'!J$2,'Summary All Indicators'!J$2,"")</f>
        <v/>
      </c>
      <c r="K17" s="38" t="str">
        <f>IF(VLOOKUP($A17,Assessment,11,TRUE)='Summary All Indicators'!K$2,'Summary All Indicators'!K$2,"")</f>
        <v/>
      </c>
      <c r="L17" s="156" t="str">
        <f>IF(VLOOKUP($A17,Assessment,11,TRUE)='Summary All Indicators'!L$2,'Summary All Indicators'!L$2,"")</f>
        <v/>
      </c>
      <c r="M17" s="156" t="str">
        <f>IF(VLOOKUP($A17,Assessment,11,TRUE)='Summary All Indicators'!M$2,'Summary All Indicators'!M$2,"")</f>
        <v/>
      </c>
      <c r="N17" s="98" t="str">
        <f>IF(VLOOKUP($A17,Assessment,11,TRUE)='Summary All Indicators'!N$2,'Summary All Indicators'!N$2,"")</f>
        <v>D</v>
      </c>
      <c r="O17" s="40" t="str">
        <f>IF(VLOOKUP($A17,Assessment,11,TRUE)='Summary All Indicators'!O$2,'Summary All Indicators'!O$2,"")</f>
        <v/>
      </c>
      <c r="P17" s="38" t="str">
        <f>IF(VLOOKUP($A17,Assessment,13,TRUE)='Summary All Indicators'!P$2,'Summary All Indicators'!P$2,"")</f>
        <v/>
      </c>
      <c r="Q17" s="156" t="str">
        <f>IF(VLOOKUP($A17,Assessment,13,TRUE)='Summary All Indicators'!Q$2,'Summary All Indicators'!Q$2,"")</f>
        <v>B</v>
      </c>
      <c r="R17" s="156" t="str">
        <f>IF(VLOOKUP($A17,Assessment,13,TRUE)='Summary All Indicators'!R$2,'Summary All Indicators'!R$2,"")</f>
        <v/>
      </c>
      <c r="S17" s="40" t="str">
        <f>IF(VLOOKUP($A17,Assessment,13,TRUE)='Summary All Indicators'!S$2,'Summary All Indicators'!S$2,"")</f>
        <v/>
      </c>
      <c r="U17" s="111">
        <f t="shared" si="8"/>
        <v>0</v>
      </c>
      <c r="V17" s="111">
        <f t="shared" si="9"/>
        <v>1</v>
      </c>
      <c r="W17" s="111">
        <f t="shared" si="2"/>
        <v>0</v>
      </c>
      <c r="X17" s="111">
        <f t="shared" si="3"/>
        <v>0</v>
      </c>
      <c r="Z17" s="111">
        <f t="shared" si="4"/>
        <v>1</v>
      </c>
      <c r="AA17" s="111">
        <f t="shared" si="5"/>
        <v>0</v>
      </c>
      <c r="AB17" s="111">
        <f t="shared" si="6"/>
        <v>0</v>
      </c>
      <c r="AC17" s="111">
        <f t="shared" si="7"/>
        <v>0</v>
      </c>
      <c r="AD17" s="111" t="str">
        <f>+Workshop!S16</f>
        <v>C</v>
      </c>
      <c r="AE17" s="10">
        <f>IF(AD17="A",4,IF(AD17="B",3,IF(AD17="C",2,IF(AD17="D",1,NA))))</f>
        <v>2</v>
      </c>
      <c r="AF17" s="10">
        <f>IF(D17="A",4,IF(D17="B",3,IF(D17="C",2,IF(D17="D",1,NA))))</f>
        <v>1</v>
      </c>
      <c r="AG17" s="10">
        <f t="shared" si="23"/>
        <v>0</v>
      </c>
      <c r="AH17" s="10">
        <f t="shared" si="24"/>
        <v>0</v>
      </c>
      <c r="AI17" s="10">
        <f t="shared" si="25"/>
        <v>1</v>
      </c>
      <c r="AJ17" s="10">
        <f t="shared" si="13"/>
        <v>0</v>
      </c>
      <c r="AV17" s="111" t="s">
        <v>1</v>
      </c>
      <c r="AW17" s="111" t="s">
        <v>2</v>
      </c>
      <c r="AX17" s="111" t="s">
        <v>3</v>
      </c>
      <c r="AY17" s="111" t="s">
        <v>4</v>
      </c>
      <c r="AZ17" s="111" t="s">
        <v>386</v>
      </c>
      <c r="BF17" s="155"/>
      <c r="BG17" s="155"/>
    </row>
    <row r="18" spans="1:59" x14ac:dyDescent="0.35">
      <c r="A18" s="30" t="s">
        <v>214</v>
      </c>
      <c r="B18" s="125" t="s">
        <v>282</v>
      </c>
      <c r="C18" s="88" t="str">
        <f>Workshop!M17</f>
        <v>B</v>
      </c>
      <c r="D18" s="88" t="str">
        <f>Workshop!O17</f>
        <v>C</v>
      </c>
      <c r="E18" s="88" t="str">
        <f>Workshop!Q17</f>
        <v>B</v>
      </c>
      <c r="F18" s="38" t="str">
        <f>IF(VLOOKUP($A18,Assessment,9,TRUE)='Summary All Indicators'!F$2,'Summary All Indicators'!F$2,"")</f>
        <v/>
      </c>
      <c r="G18" s="156" t="str">
        <f>IF(VLOOKUP($A18,Assessment,9,TRUE)='Summary All Indicators'!G$2,'Summary All Indicators'!G$2,"")</f>
        <v>B</v>
      </c>
      <c r="H18" s="156" t="str">
        <f>IF(VLOOKUP($A18,Assessment,9,TRUE)='Summary All Indicators'!H$2,'Summary All Indicators'!H$2,"")</f>
        <v/>
      </c>
      <c r="I18" s="98" t="str">
        <f>IF(VLOOKUP($A18,Assessment,9,TRUE)='Summary All Indicators'!I$2,'Summary All Indicators'!I$2,"")</f>
        <v/>
      </c>
      <c r="J18" s="40" t="str">
        <f>IF(VLOOKUP($A18,Assessment,9,TRUE)='Summary All Indicators'!J$2,'Summary All Indicators'!J$2,"")</f>
        <v/>
      </c>
      <c r="K18" s="38" t="str">
        <f>IF(VLOOKUP($A18,Assessment,11,TRUE)='Summary All Indicators'!K$2,'Summary All Indicators'!K$2,"")</f>
        <v/>
      </c>
      <c r="L18" s="156" t="str">
        <f>IF(VLOOKUP($A18,Assessment,11,TRUE)='Summary All Indicators'!L$2,'Summary All Indicators'!L$2,"")</f>
        <v/>
      </c>
      <c r="M18" s="156" t="str">
        <f>IF(VLOOKUP($A18,Assessment,11,TRUE)='Summary All Indicators'!M$2,'Summary All Indicators'!M$2,"")</f>
        <v>C</v>
      </c>
      <c r="N18" s="98" t="str">
        <f>IF(VLOOKUP($A18,Assessment,11,TRUE)='Summary All Indicators'!N$2,'Summary All Indicators'!N$2,"")</f>
        <v/>
      </c>
      <c r="O18" s="40" t="str">
        <f>IF(VLOOKUP($A18,Assessment,11,TRUE)='Summary All Indicators'!O$2,'Summary All Indicators'!O$2,"")</f>
        <v/>
      </c>
      <c r="P18" s="38" t="str">
        <f>IF(VLOOKUP($A18,Assessment,13,TRUE)='Summary All Indicators'!P$2,'Summary All Indicators'!P$2,"")</f>
        <v/>
      </c>
      <c r="Q18" s="156" t="str">
        <f>IF(VLOOKUP($A18,Assessment,13,TRUE)='Summary All Indicators'!Q$2,'Summary All Indicators'!Q$2,"")</f>
        <v>B</v>
      </c>
      <c r="R18" s="156" t="str">
        <f>IF(VLOOKUP($A18,Assessment,13,TRUE)='Summary All Indicators'!R$2,'Summary All Indicators'!R$2,"")</f>
        <v/>
      </c>
      <c r="S18" s="40" t="str">
        <f>IF(VLOOKUP($A18,Assessment,13,TRUE)='Summary All Indicators'!S$2,'Summary All Indicators'!S$2,"")</f>
        <v/>
      </c>
      <c r="U18" s="111">
        <f t="shared" si="8"/>
        <v>0</v>
      </c>
      <c r="V18" s="111">
        <f t="shared" si="9"/>
        <v>0</v>
      </c>
      <c r="W18" s="111">
        <f t="shared" si="2"/>
        <v>1</v>
      </c>
      <c r="X18" s="111">
        <f t="shared" si="3"/>
        <v>0</v>
      </c>
      <c r="Z18" s="111">
        <f t="shared" si="4"/>
        <v>1</v>
      </c>
      <c r="AA18" s="111">
        <f t="shared" si="5"/>
        <v>0</v>
      </c>
      <c r="AB18" s="111">
        <f t="shared" si="6"/>
        <v>0</v>
      </c>
      <c r="AC18" s="111">
        <f t="shared" si="7"/>
        <v>0</v>
      </c>
      <c r="AD18" s="111" t="str">
        <f>+Workshop!S17</f>
        <v>A</v>
      </c>
      <c r="AE18" s="10">
        <f>IF(AD18="A",4,IF(AD18="B",3,IF(AD18="C",2,IF(AD18="D",1,NA))))</f>
        <v>4</v>
      </c>
      <c r="AF18" s="10">
        <f>IF(D18="A",4,IF(D18="B",3,IF(D18="C",2,IF(D18="D",1,NA))))</f>
        <v>2</v>
      </c>
      <c r="AG18" s="10">
        <f t="shared" si="23"/>
        <v>0</v>
      </c>
      <c r="AH18" s="10">
        <f t="shared" si="24"/>
        <v>0</v>
      </c>
      <c r="AI18" s="10">
        <f t="shared" si="25"/>
        <v>1</v>
      </c>
      <c r="AJ18" s="10">
        <f t="shared" si="13"/>
        <v>0</v>
      </c>
      <c r="BF18" s="155"/>
      <c r="BG18" s="155"/>
    </row>
    <row r="19" spans="1:59" x14ac:dyDescent="0.35">
      <c r="A19" s="30" t="s">
        <v>216</v>
      </c>
      <c r="B19" s="125" t="s">
        <v>283</v>
      </c>
      <c r="C19" s="88" t="str">
        <f>Workshop!M18</f>
        <v>B</v>
      </c>
      <c r="D19" s="88" t="str">
        <f>Workshop!O18</f>
        <v>B</v>
      </c>
      <c r="E19" s="88" t="str">
        <f>Workshop!Q18</f>
        <v>A</v>
      </c>
      <c r="F19" s="38" t="str">
        <f>IF(VLOOKUP($A19,Assessment,9,TRUE)='Summary All Indicators'!F$2,'Summary All Indicators'!F$2,"")</f>
        <v/>
      </c>
      <c r="G19" s="156" t="str">
        <f>IF(VLOOKUP($A19,Assessment,9,TRUE)='Summary All Indicators'!G$2,'Summary All Indicators'!G$2,"")</f>
        <v>B</v>
      </c>
      <c r="H19" s="156" t="str">
        <f>IF(VLOOKUP($A19,Assessment,9,TRUE)='Summary All Indicators'!H$2,'Summary All Indicators'!H$2,"")</f>
        <v/>
      </c>
      <c r="I19" s="98" t="str">
        <f>IF(VLOOKUP($A19,Assessment,9,TRUE)='Summary All Indicators'!I$2,'Summary All Indicators'!I$2,"")</f>
        <v/>
      </c>
      <c r="J19" s="40" t="str">
        <f>IF(VLOOKUP($A19,Assessment,9,TRUE)='Summary All Indicators'!J$2,'Summary All Indicators'!J$2,"")</f>
        <v/>
      </c>
      <c r="K19" s="38" t="str">
        <f>IF(VLOOKUP($A19,Assessment,11,TRUE)='Summary All Indicators'!K$2,'Summary All Indicators'!K$2,"")</f>
        <v/>
      </c>
      <c r="L19" s="156" t="str">
        <f>IF(VLOOKUP($A19,Assessment,11,TRUE)='Summary All Indicators'!L$2,'Summary All Indicators'!L$2,"")</f>
        <v>B</v>
      </c>
      <c r="M19" s="156" t="str">
        <f>IF(VLOOKUP($A19,Assessment,11,TRUE)='Summary All Indicators'!M$2,'Summary All Indicators'!M$2,"")</f>
        <v/>
      </c>
      <c r="N19" s="98" t="str">
        <f>IF(VLOOKUP($A19,Assessment,11,TRUE)='Summary All Indicators'!N$2,'Summary All Indicators'!N$2,"")</f>
        <v/>
      </c>
      <c r="O19" s="40" t="str">
        <f>IF(VLOOKUP($A19,Assessment,11,TRUE)='Summary All Indicators'!O$2,'Summary All Indicators'!O$2,"")</f>
        <v/>
      </c>
      <c r="P19" s="38" t="str">
        <f>IF(VLOOKUP($A19,Assessment,13,TRUE)='Summary All Indicators'!P$2,'Summary All Indicators'!P$2,"")</f>
        <v>A</v>
      </c>
      <c r="Q19" s="156" t="str">
        <f>IF(VLOOKUP($A19,Assessment,13,TRUE)='Summary All Indicators'!Q$2,'Summary All Indicators'!Q$2,"")</f>
        <v/>
      </c>
      <c r="R19" s="156" t="str">
        <f>IF(VLOOKUP($A19,Assessment,13,TRUE)='Summary All Indicators'!R$2,'Summary All Indicators'!R$2,"")</f>
        <v/>
      </c>
      <c r="S19" s="40" t="str">
        <f>IF(VLOOKUP($A19,Assessment,13,TRUE)='Summary All Indicators'!S$2,'Summary All Indicators'!S$2,"")</f>
        <v/>
      </c>
      <c r="U19" s="111">
        <f t="shared" si="8"/>
        <v>0</v>
      </c>
      <c r="V19" s="111">
        <f t="shared" si="9"/>
        <v>1</v>
      </c>
      <c r="W19" s="111">
        <f t="shared" si="2"/>
        <v>0</v>
      </c>
      <c r="X19" s="111">
        <f t="shared" si="3"/>
        <v>0</v>
      </c>
      <c r="Z19" s="111">
        <f t="shared" si="4"/>
        <v>1</v>
      </c>
      <c r="AA19" s="111">
        <f t="shared" si="5"/>
        <v>0</v>
      </c>
      <c r="AB19" s="111">
        <f t="shared" si="6"/>
        <v>0</v>
      </c>
      <c r="AC19" s="111">
        <f t="shared" si="7"/>
        <v>0</v>
      </c>
      <c r="AD19" s="111" t="str">
        <f>+Workshop!S18</f>
        <v>A</v>
      </c>
      <c r="AE19" s="10">
        <f>IF(AD19="A",4,IF(AD19="B",3,IF(AD19="C",2,IF(AD19="D",1,NA))))</f>
        <v>4</v>
      </c>
      <c r="AF19" s="10">
        <f>IF(D19="A",4,IF(D19="B",3,IF(D19="C",2,IF(D19="D",1,NA))))</f>
        <v>3</v>
      </c>
      <c r="AG19" s="10">
        <f t="shared" si="23"/>
        <v>0</v>
      </c>
      <c r="AH19" s="10">
        <f t="shared" si="24"/>
        <v>0</v>
      </c>
      <c r="AI19" s="10">
        <f t="shared" si="25"/>
        <v>1</v>
      </c>
      <c r="AJ19" s="10">
        <f t="shared" si="13"/>
        <v>0</v>
      </c>
      <c r="BF19" s="155"/>
      <c r="BG19" s="155"/>
    </row>
    <row r="20" spans="1:59" x14ac:dyDescent="0.35">
      <c r="A20" s="30" t="s">
        <v>591</v>
      </c>
      <c r="B20" s="125" t="s">
        <v>57</v>
      </c>
      <c r="C20" s="88" t="str">
        <f>Workshop!M19</f>
        <v>B</v>
      </c>
      <c r="D20" s="88" t="str">
        <f>Workshop!O19</f>
        <v>B</v>
      </c>
      <c r="E20" s="88" t="str">
        <f>Workshop!Q19</f>
        <v>A</v>
      </c>
      <c r="F20" s="38" t="str">
        <f>IF(VLOOKUP($A20,Assessment,9,TRUE)='Summary All Indicators'!F$2,'Summary All Indicators'!F$2,"")</f>
        <v/>
      </c>
      <c r="G20" s="156" t="str">
        <f>IF(VLOOKUP($A20,Assessment,9,TRUE)='Summary All Indicators'!G$2,'Summary All Indicators'!G$2,"")</f>
        <v>B</v>
      </c>
      <c r="H20" s="156" t="str">
        <f>IF(VLOOKUP($A20,Assessment,9,TRUE)='Summary All Indicators'!H$2,'Summary All Indicators'!H$2,"")</f>
        <v/>
      </c>
      <c r="I20" s="98" t="str">
        <f>IF(VLOOKUP($A20,Assessment,9,TRUE)='Summary All Indicators'!I$2,'Summary All Indicators'!I$2,"")</f>
        <v/>
      </c>
      <c r="J20" s="40" t="str">
        <f>IF(VLOOKUP($A20,Assessment,9,TRUE)='Summary All Indicators'!J$2,'Summary All Indicators'!J$2,"")</f>
        <v/>
      </c>
      <c r="K20" s="38" t="str">
        <f>IF(VLOOKUP($A20,Assessment,11,TRUE)='Summary All Indicators'!K$2,'Summary All Indicators'!K$2,"")</f>
        <v/>
      </c>
      <c r="L20" s="156" t="str">
        <f>IF(VLOOKUP($A20,Assessment,11,TRUE)='Summary All Indicators'!L$2,'Summary All Indicators'!L$2,"")</f>
        <v>B</v>
      </c>
      <c r="M20" s="156" t="str">
        <f>IF(VLOOKUP($A20,Assessment,11,TRUE)='Summary All Indicators'!M$2,'Summary All Indicators'!M$2,"")</f>
        <v/>
      </c>
      <c r="N20" s="98" t="str">
        <f>IF(VLOOKUP($A20,Assessment,11,TRUE)='Summary All Indicators'!N$2,'Summary All Indicators'!N$2,"")</f>
        <v/>
      </c>
      <c r="O20" s="40" t="str">
        <f>IF(VLOOKUP($A20,Assessment,11,TRUE)='Summary All Indicators'!O$2,'Summary All Indicators'!O$2,"")</f>
        <v/>
      </c>
      <c r="P20" s="38" t="str">
        <f>IF(VLOOKUP($A20,Assessment,13,TRUE)='Summary All Indicators'!P$2,'Summary All Indicators'!P$2,"")</f>
        <v>A</v>
      </c>
      <c r="Q20" s="156" t="str">
        <f>IF(VLOOKUP($A20,Assessment,13,TRUE)='Summary All Indicators'!Q$2,'Summary All Indicators'!Q$2,"")</f>
        <v/>
      </c>
      <c r="R20" s="156" t="str">
        <f>IF(VLOOKUP($A20,Assessment,13,TRUE)='Summary All Indicators'!R$2,'Summary All Indicators'!R$2,"")</f>
        <v/>
      </c>
      <c r="S20" s="40" t="str">
        <f>IF(VLOOKUP($A20,Assessment,13,TRUE)='Summary All Indicators'!S$2,'Summary All Indicators'!S$2,"")</f>
        <v/>
      </c>
      <c r="U20" s="111">
        <f t="shared" si="8"/>
        <v>0</v>
      </c>
      <c r="V20" s="111">
        <f t="shared" si="9"/>
        <v>1</v>
      </c>
      <c r="W20" s="111">
        <f t="shared" si="2"/>
        <v>0</v>
      </c>
      <c r="X20" s="111">
        <f t="shared" si="3"/>
        <v>0</v>
      </c>
      <c r="Z20" s="111">
        <f t="shared" si="4"/>
        <v>1</v>
      </c>
      <c r="AA20" s="111">
        <f t="shared" si="5"/>
        <v>0</v>
      </c>
      <c r="AB20" s="111">
        <f t="shared" si="6"/>
        <v>0</v>
      </c>
      <c r="AC20" s="111">
        <f t="shared" si="7"/>
        <v>0</v>
      </c>
      <c r="AD20" s="111" t="str">
        <f>+Workshop!S19</f>
        <v>A</v>
      </c>
      <c r="AE20" s="10">
        <f>IF(AD20="A",4,IF(AD20="B",3,IF(AD20="C",2,IF(AD20="D",1,NA))))</f>
        <v>4</v>
      </c>
      <c r="AF20" s="10">
        <f>IF(D20="A",4,IF(D20="B",3,IF(D20="C",2,IF(D20="D",1,NA))))</f>
        <v>3</v>
      </c>
      <c r="AG20" s="10">
        <f t="shared" si="23"/>
        <v>0</v>
      </c>
      <c r="AH20" s="10">
        <f t="shared" si="24"/>
        <v>0</v>
      </c>
      <c r="AI20" s="10">
        <f t="shared" si="25"/>
        <v>1</v>
      </c>
      <c r="AJ20" s="10">
        <f t="shared" si="13"/>
        <v>0</v>
      </c>
      <c r="BF20" s="155"/>
      <c r="BG20" s="155"/>
    </row>
    <row r="21" spans="1:59" x14ac:dyDescent="0.35">
      <c r="A21" s="30" t="s">
        <v>592</v>
      </c>
      <c r="B21" s="125" t="s">
        <v>90</v>
      </c>
      <c r="C21" s="88" t="str">
        <f>Workshop!M20</f>
        <v>A</v>
      </c>
      <c r="D21" s="88" t="str">
        <f>Workshop!O20</f>
        <v>A</v>
      </c>
      <c r="E21" s="88" t="str">
        <f>Workshop!Q20</f>
        <v>A</v>
      </c>
      <c r="F21" s="38" t="str">
        <f>IF(VLOOKUP($A21,Assessment,9,TRUE)='Summary All Indicators'!F$2,'Summary All Indicators'!F$2,"")</f>
        <v>A</v>
      </c>
      <c r="G21" s="156" t="str">
        <f>IF(VLOOKUP($A21,Assessment,9,TRUE)='Summary All Indicators'!G$2,'Summary All Indicators'!G$2,"")</f>
        <v/>
      </c>
      <c r="H21" s="156" t="str">
        <f>IF(VLOOKUP($A21,Assessment,9,TRUE)='Summary All Indicators'!H$2,'Summary All Indicators'!H$2,"")</f>
        <v/>
      </c>
      <c r="I21" s="98" t="str">
        <f>IF(VLOOKUP($A21,Assessment,9,TRUE)='Summary All Indicators'!I$2,'Summary All Indicators'!I$2,"")</f>
        <v/>
      </c>
      <c r="J21" s="40" t="str">
        <f>IF(VLOOKUP($A21,Assessment,9,TRUE)='Summary All Indicators'!J$2,'Summary All Indicators'!J$2,"")</f>
        <v/>
      </c>
      <c r="K21" s="38" t="str">
        <f>IF(VLOOKUP($A21,Assessment,11,TRUE)='Summary All Indicators'!K$2,'Summary All Indicators'!K$2,"")</f>
        <v>A</v>
      </c>
      <c r="L21" s="156" t="str">
        <f>IF(VLOOKUP($A21,Assessment,11,TRUE)='Summary All Indicators'!L$2,'Summary All Indicators'!L$2,"")</f>
        <v/>
      </c>
      <c r="M21" s="156" t="str">
        <f>IF(VLOOKUP($A21,Assessment,11,TRUE)='Summary All Indicators'!M$2,'Summary All Indicators'!M$2,"")</f>
        <v/>
      </c>
      <c r="N21" s="98" t="str">
        <f>IF(VLOOKUP($A21,Assessment,11,TRUE)='Summary All Indicators'!N$2,'Summary All Indicators'!N$2,"")</f>
        <v/>
      </c>
      <c r="O21" s="40" t="str">
        <f>IF(VLOOKUP($A21,Assessment,11,TRUE)='Summary All Indicators'!O$2,'Summary All Indicators'!O$2,"")</f>
        <v/>
      </c>
      <c r="P21" s="38" t="str">
        <f>IF(VLOOKUP($A21,Assessment,13,TRUE)='Summary All Indicators'!P$2,'Summary All Indicators'!P$2,"")</f>
        <v>A</v>
      </c>
      <c r="Q21" s="156" t="str">
        <f>IF(VLOOKUP($A21,Assessment,13,TRUE)='Summary All Indicators'!Q$2,'Summary All Indicators'!Q$2,"")</f>
        <v/>
      </c>
      <c r="R21" s="156" t="str">
        <f>IF(VLOOKUP($A21,Assessment,13,TRUE)='Summary All Indicators'!R$2,'Summary All Indicators'!R$2,"")</f>
        <v/>
      </c>
      <c r="S21" s="40" t="str">
        <f>IF(VLOOKUP($A21,Assessment,13,TRUE)='Summary All Indicators'!S$2,'Summary All Indicators'!S$2,"")</f>
        <v/>
      </c>
      <c r="U21" s="111">
        <f t="shared" si="8"/>
        <v>0</v>
      </c>
      <c r="V21" s="111">
        <f t="shared" si="9"/>
        <v>1</v>
      </c>
      <c r="W21" s="111">
        <f t="shared" si="2"/>
        <v>0</v>
      </c>
      <c r="X21" s="111">
        <f t="shared" si="3"/>
        <v>0</v>
      </c>
      <c r="Z21" s="111">
        <f t="shared" si="4"/>
        <v>0</v>
      </c>
      <c r="AA21" s="111">
        <f t="shared" si="5"/>
        <v>1</v>
      </c>
      <c r="AB21" s="111">
        <f t="shared" si="6"/>
        <v>0</v>
      </c>
      <c r="AC21" s="111">
        <f t="shared" si="7"/>
        <v>0</v>
      </c>
      <c r="AD21" s="111" t="str">
        <f>+Workshop!S20</f>
        <v>A</v>
      </c>
      <c r="AE21" s="10">
        <f>IF(AD21="A",4,IF(AD21="B",3,IF(AD21="C",2,IF(AD21="D",1,NA))))</f>
        <v>4</v>
      </c>
      <c r="AF21" s="10">
        <f>IF(D21="A",4,IF(D21="B",3,IF(D21="C",2,IF(D21="D",1,NA))))</f>
        <v>4</v>
      </c>
      <c r="AG21" s="10">
        <f t="shared" si="23"/>
        <v>0</v>
      </c>
      <c r="AH21" s="10">
        <f t="shared" si="24"/>
        <v>1</v>
      </c>
      <c r="AI21" s="10">
        <f t="shared" si="25"/>
        <v>0</v>
      </c>
      <c r="AJ21" s="10">
        <f t="shared" si="13"/>
        <v>0</v>
      </c>
      <c r="BF21" s="155"/>
      <c r="BG21" s="155"/>
    </row>
    <row r="22" spans="1:59" x14ac:dyDescent="0.35">
      <c r="A22" s="30" t="s">
        <v>593</v>
      </c>
      <c r="B22" s="125" t="s">
        <v>107</v>
      </c>
      <c r="C22" s="88" t="str">
        <f>Workshop!M21</f>
        <v>B</v>
      </c>
      <c r="D22" s="88" t="str">
        <f>Workshop!O21</f>
        <v>B</v>
      </c>
      <c r="E22" s="88" t="str">
        <f>Workshop!Q21</f>
        <v>A</v>
      </c>
      <c r="F22" s="38" t="str">
        <f>IF(VLOOKUP($A22,Assessment,9,TRUE)='Summary All Indicators'!F$2,'Summary All Indicators'!F$2,"")</f>
        <v/>
      </c>
      <c r="G22" s="156" t="str">
        <f>IF(VLOOKUP($A22,Assessment,9,TRUE)='Summary All Indicators'!G$2,'Summary All Indicators'!G$2,"")</f>
        <v>B</v>
      </c>
      <c r="H22" s="156" t="str">
        <f>IF(VLOOKUP($A22,Assessment,9,TRUE)='Summary All Indicators'!H$2,'Summary All Indicators'!H$2,"")</f>
        <v/>
      </c>
      <c r="I22" s="98" t="str">
        <f>IF(VLOOKUP($A22,Assessment,9,TRUE)='Summary All Indicators'!I$2,'Summary All Indicators'!I$2,"")</f>
        <v/>
      </c>
      <c r="J22" s="40" t="str">
        <f>IF(VLOOKUP($A22,Assessment,9,TRUE)='Summary All Indicators'!J$2,'Summary All Indicators'!J$2,"")</f>
        <v/>
      </c>
      <c r="K22" s="38" t="str">
        <f>IF(VLOOKUP($A22,Assessment,11,TRUE)='Summary All Indicators'!K$2,'Summary All Indicators'!K$2,"")</f>
        <v/>
      </c>
      <c r="L22" s="156" t="str">
        <f>IF(VLOOKUP($A22,Assessment,11,TRUE)='Summary All Indicators'!L$2,'Summary All Indicators'!L$2,"")</f>
        <v>B</v>
      </c>
      <c r="M22" s="156" t="str">
        <f>IF(VLOOKUP($A22,Assessment,11,TRUE)='Summary All Indicators'!M$2,'Summary All Indicators'!M$2,"")</f>
        <v/>
      </c>
      <c r="N22" s="98" t="str">
        <f>IF(VLOOKUP($A22,Assessment,11,TRUE)='Summary All Indicators'!N$2,'Summary All Indicators'!N$2,"")</f>
        <v/>
      </c>
      <c r="O22" s="40" t="str">
        <f>IF(VLOOKUP($A22,Assessment,11,TRUE)='Summary All Indicators'!O$2,'Summary All Indicators'!O$2,"")</f>
        <v/>
      </c>
      <c r="P22" s="38" t="str">
        <f>IF(VLOOKUP($A22,Assessment,13,TRUE)='Summary All Indicators'!P$2,'Summary All Indicators'!P$2,"")</f>
        <v>A</v>
      </c>
      <c r="Q22" s="156" t="str">
        <f>IF(VLOOKUP($A22,Assessment,13,TRUE)='Summary All Indicators'!Q$2,'Summary All Indicators'!Q$2,"")</f>
        <v/>
      </c>
      <c r="R22" s="156" t="str">
        <f>IF(VLOOKUP($A22,Assessment,13,TRUE)='Summary All Indicators'!R$2,'Summary All Indicators'!R$2,"")</f>
        <v/>
      </c>
      <c r="S22" s="40" t="str">
        <f>IF(VLOOKUP($A22,Assessment,13,TRUE)='Summary All Indicators'!S$2,'Summary All Indicators'!S$2,"")</f>
        <v/>
      </c>
      <c r="U22" s="111">
        <f t="shared" si="8"/>
        <v>0</v>
      </c>
      <c r="V22" s="111">
        <f t="shared" si="9"/>
        <v>1</v>
      </c>
      <c r="W22" s="111">
        <f t="shared" si="2"/>
        <v>0</v>
      </c>
      <c r="X22" s="111">
        <f t="shared" si="3"/>
        <v>0</v>
      </c>
      <c r="Z22" s="111">
        <f t="shared" si="4"/>
        <v>1</v>
      </c>
      <c r="AA22" s="111">
        <f t="shared" si="5"/>
        <v>0</v>
      </c>
      <c r="AB22" s="111">
        <f t="shared" si="6"/>
        <v>0</v>
      </c>
      <c r="AC22" s="111">
        <f t="shared" si="7"/>
        <v>0</v>
      </c>
      <c r="AD22" s="111" t="str">
        <f>+Workshop!S21</f>
        <v>A</v>
      </c>
      <c r="AE22" s="10">
        <f>IF(AD22="A",4,IF(AD22="B",3,IF(AD22="C",2,IF(AD22="D",1,NA))))</f>
        <v>4</v>
      </c>
      <c r="AF22" s="10">
        <f>IF(D22="A",4,IF(D22="B",3,IF(D22="C",2,IF(D22="D",1,NA))))</f>
        <v>3</v>
      </c>
      <c r="AG22" s="10">
        <f t="shared" si="23"/>
        <v>0</v>
      </c>
      <c r="AH22" s="10">
        <f t="shared" si="24"/>
        <v>0</v>
      </c>
      <c r="AI22" s="10">
        <f t="shared" si="25"/>
        <v>1</v>
      </c>
      <c r="AJ22" s="10">
        <f t="shared" si="13"/>
        <v>0</v>
      </c>
      <c r="BF22" s="155"/>
      <c r="BG22" s="155"/>
    </row>
    <row r="23" spans="1:59" x14ac:dyDescent="0.35">
      <c r="A23" s="30" t="s">
        <v>594</v>
      </c>
      <c r="B23" s="125" t="s">
        <v>199</v>
      </c>
      <c r="C23" s="88" t="str">
        <f>Workshop!M22</f>
        <v>B</v>
      </c>
      <c r="D23" s="88" t="str">
        <f>Workshop!O22</f>
        <v>D</v>
      </c>
      <c r="E23" s="88" t="str">
        <f>Workshop!Q22</f>
        <v>B</v>
      </c>
      <c r="F23" s="38" t="str">
        <f>IF(VLOOKUP($A23,Assessment,9,TRUE)='Summary All Indicators'!F$2,'Summary All Indicators'!F$2,"")</f>
        <v/>
      </c>
      <c r="G23" s="156" t="str">
        <f>IF(VLOOKUP($A23,Assessment,9,TRUE)='Summary All Indicators'!G$2,'Summary All Indicators'!G$2,"")</f>
        <v>B</v>
      </c>
      <c r="H23" s="156" t="str">
        <f>IF(VLOOKUP($A23,Assessment,9,TRUE)='Summary All Indicators'!H$2,'Summary All Indicators'!H$2,"")</f>
        <v/>
      </c>
      <c r="I23" s="98" t="str">
        <f>IF(VLOOKUP($A23,Assessment,9,TRUE)='Summary All Indicators'!I$2,'Summary All Indicators'!I$2,"")</f>
        <v/>
      </c>
      <c r="J23" s="40" t="str">
        <f>IF(VLOOKUP($A23,Assessment,9,TRUE)='Summary All Indicators'!J$2,'Summary All Indicators'!J$2,"")</f>
        <v/>
      </c>
      <c r="K23" s="38" t="str">
        <f>IF(VLOOKUP($A23,Assessment,11,TRUE)='Summary All Indicators'!K$2,'Summary All Indicators'!K$2,"")</f>
        <v/>
      </c>
      <c r="L23" s="156" t="str">
        <f>IF(VLOOKUP($A23,Assessment,11,TRUE)='Summary All Indicators'!L$2,'Summary All Indicators'!L$2,"")</f>
        <v/>
      </c>
      <c r="M23" s="156" t="str">
        <f>IF(VLOOKUP($A23,Assessment,11,TRUE)='Summary All Indicators'!M$2,'Summary All Indicators'!M$2,"")</f>
        <v/>
      </c>
      <c r="N23" s="98" t="str">
        <f>IF(VLOOKUP($A23,Assessment,11,TRUE)='Summary All Indicators'!N$2,'Summary All Indicators'!N$2,"")</f>
        <v>D</v>
      </c>
      <c r="O23" s="40" t="str">
        <f>IF(VLOOKUP($A23,Assessment,11,TRUE)='Summary All Indicators'!O$2,'Summary All Indicators'!O$2,"")</f>
        <v/>
      </c>
      <c r="P23" s="38" t="str">
        <f>IF(VLOOKUP($A23,Assessment,13,TRUE)='Summary All Indicators'!P$2,'Summary All Indicators'!P$2,"")</f>
        <v/>
      </c>
      <c r="Q23" s="156" t="str">
        <f>IF(VLOOKUP($A23,Assessment,13,TRUE)='Summary All Indicators'!Q$2,'Summary All Indicators'!Q$2,"")</f>
        <v>B</v>
      </c>
      <c r="R23" s="156" t="str">
        <f>IF(VLOOKUP($A23,Assessment,13,TRUE)='Summary All Indicators'!R$2,'Summary All Indicators'!R$2,"")</f>
        <v/>
      </c>
      <c r="S23" s="40" t="str">
        <f>IF(VLOOKUP($A23,Assessment,13,TRUE)='Summary All Indicators'!S$2,'Summary All Indicators'!S$2,"")</f>
        <v/>
      </c>
      <c r="U23" s="111">
        <f t="shared" si="8"/>
        <v>0</v>
      </c>
      <c r="V23" s="111">
        <f t="shared" si="9"/>
        <v>0</v>
      </c>
      <c r="W23" s="111">
        <f t="shared" si="2"/>
        <v>1</v>
      </c>
      <c r="X23" s="111">
        <f t="shared" si="3"/>
        <v>0</v>
      </c>
      <c r="Z23" s="111">
        <f t="shared" si="4"/>
        <v>1</v>
      </c>
      <c r="AA23" s="111">
        <f t="shared" si="5"/>
        <v>0</v>
      </c>
      <c r="AB23" s="111">
        <f t="shared" si="6"/>
        <v>0</v>
      </c>
      <c r="AC23" s="111">
        <f t="shared" si="7"/>
        <v>0</v>
      </c>
      <c r="AD23" s="111" t="str">
        <f>+Workshop!S22</f>
        <v>A</v>
      </c>
      <c r="AE23" s="10">
        <f>IF(AD23="A",4,IF(AD23="B",3,IF(AD23="C",2,IF(AD23="D",1,NA))))</f>
        <v>4</v>
      </c>
      <c r="AF23" s="10">
        <f>IF(D23="A",4,IF(D23="B",3,IF(D23="C",2,IF(D23="D",1,NA))))</f>
        <v>1</v>
      </c>
      <c r="AG23" s="10">
        <f t="shared" si="23"/>
        <v>0</v>
      </c>
      <c r="AH23" s="10">
        <f t="shared" si="24"/>
        <v>0</v>
      </c>
      <c r="AI23" s="10">
        <f t="shared" si="25"/>
        <v>1</v>
      </c>
      <c r="AJ23" s="10">
        <f t="shared" si="13"/>
        <v>0</v>
      </c>
      <c r="BF23" s="155"/>
      <c r="BG23" s="155"/>
    </row>
    <row r="24" spans="1:59" x14ac:dyDescent="0.35">
      <c r="A24" s="242" t="s">
        <v>284</v>
      </c>
      <c r="B24" s="243"/>
      <c r="C24" s="12"/>
      <c r="D24" s="12"/>
      <c r="E24" s="12"/>
      <c r="F24" s="28"/>
      <c r="G24" s="22"/>
      <c r="H24" s="22"/>
      <c r="I24" s="22"/>
      <c r="J24" s="62"/>
      <c r="K24" s="28"/>
      <c r="L24" s="22"/>
      <c r="M24" s="22"/>
      <c r="N24" s="22"/>
      <c r="O24" s="62"/>
      <c r="P24" s="28"/>
      <c r="Q24" s="22"/>
      <c r="R24" s="22"/>
      <c r="S24" s="29"/>
      <c r="AE24" s="10"/>
      <c r="AF24" s="10"/>
      <c r="AG24" s="10"/>
      <c r="AH24" s="10"/>
      <c r="AI24" s="10"/>
      <c r="AJ24" s="10"/>
      <c r="BF24" s="155"/>
      <c r="BG24" s="155"/>
    </row>
    <row r="25" spans="1:59" x14ac:dyDescent="0.35">
      <c r="A25" s="30" t="s">
        <v>219</v>
      </c>
      <c r="B25" s="31" t="s">
        <v>29</v>
      </c>
      <c r="C25" s="88" t="str">
        <f>Workshop!M23</f>
        <v>A</v>
      </c>
      <c r="D25" s="88" t="str">
        <f>Workshop!O23</f>
        <v>A</v>
      </c>
      <c r="E25" s="88" t="str">
        <f>Workshop!Q23</f>
        <v>A</v>
      </c>
      <c r="F25" s="38" t="str">
        <f>IF(VLOOKUP($A25,Assessment,9,TRUE)='Summary All Indicators'!F$2,'Summary All Indicators'!F$2,"")</f>
        <v>A</v>
      </c>
      <c r="G25" s="39" t="str">
        <f>IF(VLOOKUP($A25,Assessment,9,TRUE)='Summary All Indicators'!G$2,'Summary All Indicators'!G$2,"")</f>
        <v/>
      </c>
      <c r="H25" s="39" t="str">
        <f>IF(VLOOKUP($A25,Assessment,9,TRUE)='Summary All Indicators'!H$2,'Summary All Indicators'!H$2,"")</f>
        <v/>
      </c>
      <c r="I25" s="60" t="str">
        <f>IF(VLOOKUP($A25,Assessment,9,TRUE)='Summary All Indicators'!I$2,'Summary All Indicators'!I$2,"")</f>
        <v/>
      </c>
      <c r="J25" s="40" t="str">
        <f>IF(VLOOKUP($A25,Assessment,9,TRUE)='Summary All Indicators'!J$2,'Summary All Indicators'!J$2,"")</f>
        <v/>
      </c>
      <c r="K25" s="38" t="str">
        <f>IF(VLOOKUP($A25,Assessment,11,TRUE)='Summary All Indicators'!K$2,'Summary All Indicators'!K$2,"")</f>
        <v>A</v>
      </c>
      <c r="L25" s="39" t="str">
        <f>IF(VLOOKUP($A25,Assessment,11,TRUE)='Summary All Indicators'!L$2,'Summary All Indicators'!L$2,"")</f>
        <v/>
      </c>
      <c r="M25" s="39" t="str">
        <f>IF(VLOOKUP($A25,Assessment,11,TRUE)='Summary All Indicators'!M$2,'Summary All Indicators'!M$2,"")</f>
        <v/>
      </c>
      <c r="N25" s="60" t="str">
        <f>IF(VLOOKUP($A25,Assessment,11,TRUE)='Summary All Indicators'!N$2,'Summary All Indicators'!N$2,"")</f>
        <v/>
      </c>
      <c r="O25" s="40" t="str">
        <f>IF(VLOOKUP($A25,Assessment,11,TRUE)='Summary All Indicators'!O$2,'Summary All Indicators'!O$2,"")</f>
        <v/>
      </c>
      <c r="P25" s="38" t="str">
        <f>IF(VLOOKUP($A25,Assessment,13,TRUE)='Summary All Indicators'!P$2,'Summary All Indicators'!P$2,"")</f>
        <v>A</v>
      </c>
      <c r="Q25" s="39" t="str">
        <f>IF(VLOOKUP($A25,Assessment,13,TRUE)='Summary All Indicators'!Q$2,'Summary All Indicators'!Q$2,"")</f>
        <v/>
      </c>
      <c r="R25" s="39" t="str">
        <f>IF(VLOOKUP($A25,Assessment,13,TRUE)='Summary All Indicators'!R$2,'Summary All Indicators'!R$2,"")</f>
        <v/>
      </c>
      <c r="S25" s="40" t="str">
        <f>IF(VLOOKUP($A25,Assessment,13,TRUE)='Summary All Indicators'!S$2,'Summary All Indicators'!S$2,"")</f>
        <v/>
      </c>
      <c r="U25" s="111">
        <f t="shared" ref="U25:U34" si="38">IF((V25+X25)=1,0,IF(VLOOKUP(A25,Assessment,9,FALSE)&gt;VLOOKUP(A25,Assessment,11,FALSE),1,0))</f>
        <v>0</v>
      </c>
      <c r="V25" s="111">
        <f t="shared" ref="V25:V34" si="39">IF(X25=1,0,IF(VLOOKUP(A25,Assessment,9,FALSE)=VLOOKUP(A25,Assessment,11,FALSE),1,0))</f>
        <v>1</v>
      </c>
      <c r="W25" s="111">
        <f t="shared" ref="W25:W34" si="40">IF((V25+X25)=1,0,IF(VLOOKUP(A25,Assessment,9,FALSE)&lt;VLOOKUP(A25,Assessment,11,FALSE),1,0))</f>
        <v>0</v>
      </c>
      <c r="X25" s="111">
        <f t="shared" ref="X25:X34" si="41">IF(VLOOKUP(A25,Assessment,9,FALSE)="NA",1,IF(VLOOKUP(A25,Assessment,11,FALSE)="NA",1,0))</f>
        <v>0</v>
      </c>
      <c r="Z25" s="111">
        <f t="shared" ref="Z25:Z34" si="42">IF((AA25+AC25)=1,0,IF(VLOOKUP(A25,Assessment,11,FALSE)&gt;VLOOKUP(A25,Assessment,13,FALSE),1,0))</f>
        <v>0</v>
      </c>
      <c r="AA25" s="111">
        <f t="shared" ref="AA25:AA34" si="43">IF(AC25=1,0,IF(VLOOKUP(A25,Assessment,11,FALSE)=VLOOKUP(A25,Assessment,13,FALSE),1,0))</f>
        <v>1</v>
      </c>
      <c r="AB25" s="111">
        <f t="shared" ref="AB25:AB34" si="44">IF((AA25+AC25)=1,0,IF(VLOOKUP(A25,Assessment,11,FALSE)&lt;VLOOKUP(A25,Assessment,13,FALSE),1,0))</f>
        <v>0</v>
      </c>
      <c r="AC25" s="111">
        <f t="shared" ref="AC25:AC34" si="45">IF(VLOOKUP(A25,Assessment,11,FALSE)="NA",1,IF(VLOOKUP(A25,Assessment,13,FALSE)="NA",1,0))</f>
        <v>0</v>
      </c>
      <c r="AD25" s="111" t="str">
        <f>+Workshop!S23</f>
        <v>A</v>
      </c>
      <c r="AE25" s="10">
        <f>IF(AD25="A",4,IF(AD25="B",3,IF(AD25="C",2,IF(AD25="D",1,NA))))</f>
        <v>4</v>
      </c>
      <c r="AF25" s="10">
        <f>IF(D25="A",4,IF(D25="B",3,IF(D25="C",2,IF(D25="D",1,NA))))</f>
        <v>4</v>
      </c>
      <c r="AG25" s="10">
        <f t="shared" ref="AG25:AG34" si="46">IFERROR(IF(AF25&gt;AE25,1,0),0)</f>
        <v>0</v>
      </c>
      <c r="AH25" s="10">
        <f t="shared" ref="AH25:AH34" si="47">IFERROR(IF(AE25=AF25,1,0),0)</f>
        <v>1</v>
      </c>
      <c r="AI25" s="10">
        <f t="shared" ref="AI25:AI34" si="48">IFERROR(IF(AF25&lt;AE25,1,0),0)</f>
        <v>0</v>
      </c>
      <c r="AJ25" s="10">
        <f t="shared" si="13"/>
        <v>0</v>
      </c>
      <c r="BF25" s="155"/>
      <c r="BG25" s="155"/>
    </row>
    <row r="26" spans="1:59" x14ac:dyDescent="0.35">
      <c r="A26" s="30" t="s">
        <v>220</v>
      </c>
      <c r="B26" s="31" t="s">
        <v>33</v>
      </c>
      <c r="C26" s="88" t="str">
        <f>Workshop!M24</f>
        <v>C</v>
      </c>
      <c r="D26" s="88" t="str">
        <f>Workshop!O24</f>
        <v>C</v>
      </c>
      <c r="E26" s="88" t="str">
        <f>Workshop!Q24</f>
        <v>B</v>
      </c>
      <c r="F26" s="38" t="str">
        <f>IF(VLOOKUP($A26,Assessment,9,TRUE)='Summary All Indicators'!F$2,'Summary All Indicators'!F$2,"")</f>
        <v/>
      </c>
      <c r="G26" s="39" t="str">
        <f>IF(VLOOKUP($A26,Assessment,9,TRUE)='Summary All Indicators'!G$2,'Summary All Indicators'!G$2,"")</f>
        <v/>
      </c>
      <c r="H26" s="39" t="str">
        <f>IF(VLOOKUP($A26,Assessment,9,TRUE)='Summary All Indicators'!H$2,'Summary All Indicators'!H$2,"")</f>
        <v>C</v>
      </c>
      <c r="I26" s="60" t="str">
        <f>IF(VLOOKUP($A26,Assessment,9,TRUE)='Summary All Indicators'!I$2,'Summary All Indicators'!I$2,"")</f>
        <v/>
      </c>
      <c r="J26" s="40" t="str">
        <f>IF(VLOOKUP($A26,Assessment,9,TRUE)='Summary All Indicators'!J$2,'Summary All Indicators'!J$2,"")</f>
        <v/>
      </c>
      <c r="K26" s="38" t="str">
        <f>IF(VLOOKUP($A26,Assessment,11,TRUE)='Summary All Indicators'!K$2,'Summary All Indicators'!K$2,"")</f>
        <v/>
      </c>
      <c r="L26" s="39" t="str">
        <f>IF(VLOOKUP($A26,Assessment,11,TRUE)='Summary All Indicators'!L$2,'Summary All Indicators'!L$2,"")</f>
        <v/>
      </c>
      <c r="M26" s="39" t="str">
        <f>IF(VLOOKUP($A26,Assessment,11,TRUE)='Summary All Indicators'!M$2,'Summary All Indicators'!M$2,"")</f>
        <v>C</v>
      </c>
      <c r="N26" s="60" t="str">
        <f>IF(VLOOKUP($A26,Assessment,11,TRUE)='Summary All Indicators'!N$2,'Summary All Indicators'!N$2,"")</f>
        <v/>
      </c>
      <c r="O26" s="40" t="str">
        <f>IF(VLOOKUP($A26,Assessment,11,TRUE)='Summary All Indicators'!O$2,'Summary All Indicators'!O$2,"")</f>
        <v/>
      </c>
      <c r="P26" s="38" t="str">
        <f>IF(VLOOKUP($A26,Assessment,13,TRUE)='Summary All Indicators'!P$2,'Summary All Indicators'!P$2,"")</f>
        <v/>
      </c>
      <c r="Q26" s="39" t="str">
        <f>IF(VLOOKUP($A26,Assessment,13,TRUE)='Summary All Indicators'!Q$2,'Summary All Indicators'!Q$2,"")</f>
        <v>B</v>
      </c>
      <c r="R26" s="39" t="str">
        <f>IF(VLOOKUP($A26,Assessment,13,TRUE)='Summary All Indicators'!R$2,'Summary All Indicators'!R$2,"")</f>
        <v/>
      </c>
      <c r="S26" s="40" t="str">
        <f>IF(VLOOKUP($A26,Assessment,13,TRUE)='Summary All Indicators'!S$2,'Summary All Indicators'!S$2,"")</f>
        <v/>
      </c>
      <c r="U26" s="111">
        <f t="shared" si="38"/>
        <v>0</v>
      </c>
      <c r="V26" s="111">
        <f t="shared" si="39"/>
        <v>1</v>
      </c>
      <c r="W26" s="111">
        <f t="shared" si="40"/>
        <v>0</v>
      </c>
      <c r="X26" s="111">
        <f t="shared" si="41"/>
        <v>0</v>
      </c>
      <c r="Z26" s="111">
        <f t="shared" si="42"/>
        <v>1</v>
      </c>
      <c r="AA26" s="111">
        <f t="shared" si="43"/>
        <v>0</v>
      </c>
      <c r="AB26" s="111">
        <f t="shared" si="44"/>
        <v>0</v>
      </c>
      <c r="AC26" s="111">
        <f t="shared" si="45"/>
        <v>0</v>
      </c>
      <c r="AD26" s="111" t="str">
        <f>+Workshop!S24</f>
        <v>B</v>
      </c>
      <c r="AE26" s="10">
        <f>IF(AD26="A",4,IF(AD26="B",3,IF(AD26="C",2,IF(AD26="D",1,NA))))</f>
        <v>3</v>
      </c>
      <c r="AF26" s="10">
        <f>IF(D26="A",4,IF(D26="B",3,IF(D26="C",2,IF(D26="D",1,NA))))</f>
        <v>2</v>
      </c>
      <c r="AG26" s="10">
        <f t="shared" si="46"/>
        <v>0</v>
      </c>
      <c r="AH26" s="10">
        <f t="shared" si="47"/>
        <v>0</v>
      </c>
      <c r="AI26" s="10">
        <f t="shared" si="48"/>
        <v>1</v>
      </c>
      <c r="AJ26" s="10">
        <f t="shared" si="13"/>
        <v>0</v>
      </c>
      <c r="BF26" s="155"/>
      <c r="BG26" s="155"/>
    </row>
    <row r="27" spans="1:59" x14ac:dyDescent="0.35">
      <c r="A27" s="30" t="s">
        <v>221</v>
      </c>
      <c r="B27" s="31" t="s">
        <v>38</v>
      </c>
      <c r="C27" s="88" t="str">
        <f>Workshop!M25</f>
        <v>A</v>
      </c>
      <c r="D27" s="88" t="str">
        <f>Workshop!O25</f>
        <v>B</v>
      </c>
      <c r="E27" s="88" t="str">
        <f>Workshop!Q25</f>
        <v>A</v>
      </c>
      <c r="F27" s="38" t="str">
        <f>IF(VLOOKUP($A27,Assessment,9,TRUE)='Summary All Indicators'!F$2,'Summary All Indicators'!F$2,"")</f>
        <v>A</v>
      </c>
      <c r="G27" s="39" t="str">
        <f>IF(VLOOKUP($A27,Assessment,9,TRUE)='Summary All Indicators'!G$2,'Summary All Indicators'!G$2,"")</f>
        <v/>
      </c>
      <c r="H27" s="39" t="str">
        <f>IF(VLOOKUP($A27,Assessment,9,TRUE)='Summary All Indicators'!H$2,'Summary All Indicators'!H$2,"")</f>
        <v/>
      </c>
      <c r="I27" s="60" t="str">
        <f>IF(VLOOKUP($A27,Assessment,9,TRUE)='Summary All Indicators'!I$2,'Summary All Indicators'!I$2,"")</f>
        <v/>
      </c>
      <c r="J27" s="40" t="str">
        <f>IF(VLOOKUP($A27,Assessment,9,TRUE)='Summary All Indicators'!J$2,'Summary All Indicators'!J$2,"")</f>
        <v/>
      </c>
      <c r="K27" s="38" t="str">
        <f>IF(VLOOKUP($A27,Assessment,11,TRUE)='Summary All Indicators'!K$2,'Summary All Indicators'!K$2,"")</f>
        <v/>
      </c>
      <c r="L27" s="39" t="str">
        <f>IF(VLOOKUP($A27,Assessment,11,TRUE)='Summary All Indicators'!L$2,'Summary All Indicators'!L$2,"")</f>
        <v>B</v>
      </c>
      <c r="M27" s="39" t="str">
        <f>IF(VLOOKUP($A27,Assessment,11,TRUE)='Summary All Indicators'!M$2,'Summary All Indicators'!M$2,"")</f>
        <v/>
      </c>
      <c r="N27" s="60" t="str">
        <f>IF(VLOOKUP($A27,Assessment,11,TRUE)='Summary All Indicators'!N$2,'Summary All Indicators'!N$2,"")</f>
        <v/>
      </c>
      <c r="O27" s="40" t="str">
        <f>IF(VLOOKUP($A27,Assessment,11,TRUE)='Summary All Indicators'!O$2,'Summary All Indicators'!O$2,"")</f>
        <v/>
      </c>
      <c r="P27" s="38" t="str">
        <f>IF(VLOOKUP($A27,Assessment,13,TRUE)='Summary All Indicators'!P$2,'Summary All Indicators'!P$2,"")</f>
        <v>A</v>
      </c>
      <c r="Q27" s="39" t="str">
        <f>IF(VLOOKUP($A27,Assessment,13,TRUE)='Summary All Indicators'!Q$2,'Summary All Indicators'!Q$2,"")</f>
        <v/>
      </c>
      <c r="R27" s="39" t="str">
        <f>IF(VLOOKUP($A27,Assessment,13,TRUE)='Summary All Indicators'!R$2,'Summary All Indicators'!R$2,"")</f>
        <v/>
      </c>
      <c r="S27" s="40" t="str">
        <f>IF(VLOOKUP($A27,Assessment,13,TRUE)='Summary All Indicators'!S$2,'Summary All Indicators'!S$2,"")</f>
        <v/>
      </c>
      <c r="U27" s="111">
        <f t="shared" si="38"/>
        <v>0</v>
      </c>
      <c r="V27" s="111">
        <f t="shared" si="39"/>
        <v>0</v>
      </c>
      <c r="W27" s="111">
        <f t="shared" si="40"/>
        <v>1</v>
      </c>
      <c r="X27" s="111">
        <f t="shared" si="41"/>
        <v>0</v>
      </c>
      <c r="Z27" s="111">
        <f t="shared" si="42"/>
        <v>1</v>
      </c>
      <c r="AA27" s="111">
        <f t="shared" si="43"/>
        <v>0</v>
      </c>
      <c r="AB27" s="111">
        <f t="shared" si="44"/>
        <v>0</v>
      </c>
      <c r="AC27" s="111">
        <f t="shared" si="45"/>
        <v>0</v>
      </c>
      <c r="AD27" s="111" t="str">
        <f>+Workshop!S25</f>
        <v>A</v>
      </c>
      <c r="AE27" s="10">
        <f>IF(AD27="A",4,IF(AD27="B",3,IF(AD27="C",2,IF(AD27="D",1,NA))))</f>
        <v>4</v>
      </c>
      <c r="AF27" s="10">
        <f>IF(D27="A",4,IF(D27="B",3,IF(D27="C",2,IF(D27="D",1,NA))))</f>
        <v>3</v>
      </c>
      <c r="AG27" s="10">
        <f t="shared" si="46"/>
        <v>0</v>
      </c>
      <c r="AH27" s="10">
        <f t="shared" si="47"/>
        <v>0</v>
      </c>
      <c r="AI27" s="10">
        <f t="shared" si="48"/>
        <v>1</v>
      </c>
      <c r="AJ27" s="10">
        <f t="shared" si="13"/>
        <v>0</v>
      </c>
      <c r="BF27" s="155"/>
      <c r="BG27" s="155"/>
    </row>
    <row r="28" spans="1:59" x14ac:dyDescent="0.35">
      <c r="A28" s="30" t="s">
        <v>222</v>
      </c>
      <c r="B28" s="31" t="s">
        <v>258</v>
      </c>
      <c r="C28" s="88" t="str">
        <f>Workshop!M26</f>
        <v>B</v>
      </c>
      <c r="D28" s="88" t="str">
        <f>Workshop!O26</f>
        <v>A</v>
      </c>
      <c r="E28" s="88" t="str">
        <f>Workshop!Q26</f>
        <v>A</v>
      </c>
      <c r="F28" s="38" t="str">
        <f>IF(VLOOKUP($A28,Assessment,9,TRUE)='Summary All Indicators'!F$2,'Summary All Indicators'!F$2,"")</f>
        <v/>
      </c>
      <c r="G28" s="39" t="str">
        <f>IF(VLOOKUP($A28,Assessment,9,TRUE)='Summary All Indicators'!G$2,'Summary All Indicators'!G$2,"")</f>
        <v>B</v>
      </c>
      <c r="H28" s="39" t="str">
        <f>IF(VLOOKUP($A28,Assessment,9,TRUE)='Summary All Indicators'!H$2,'Summary All Indicators'!H$2,"")</f>
        <v/>
      </c>
      <c r="I28" s="60" t="str">
        <f>IF(VLOOKUP($A28,Assessment,9,TRUE)='Summary All Indicators'!I$2,'Summary All Indicators'!I$2,"")</f>
        <v/>
      </c>
      <c r="J28" s="40" t="str">
        <f>IF(VLOOKUP($A28,Assessment,9,TRUE)='Summary All Indicators'!J$2,'Summary All Indicators'!J$2,"")</f>
        <v/>
      </c>
      <c r="K28" s="38" t="str">
        <f>IF(VLOOKUP($A28,Assessment,11,TRUE)='Summary All Indicators'!K$2,'Summary All Indicators'!K$2,"")</f>
        <v>A</v>
      </c>
      <c r="L28" s="39" t="str">
        <f>IF(VLOOKUP($A28,Assessment,11,TRUE)='Summary All Indicators'!L$2,'Summary All Indicators'!L$2,"")</f>
        <v/>
      </c>
      <c r="M28" s="39" t="str">
        <f>IF(VLOOKUP($A28,Assessment,11,TRUE)='Summary All Indicators'!M$2,'Summary All Indicators'!M$2,"")</f>
        <v/>
      </c>
      <c r="N28" s="60" t="str">
        <f>IF(VLOOKUP($A28,Assessment,11,TRUE)='Summary All Indicators'!N$2,'Summary All Indicators'!N$2,"")</f>
        <v/>
      </c>
      <c r="O28" s="40" t="str">
        <f>IF(VLOOKUP($A28,Assessment,11,TRUE)='Summary All Indicators'!O$2,'Summary All Indicators'!O$2,"")</f>
        <v/>
      </c>
      <c r="P28" s="38" t="str">
        <f>IF(VLOOKUP($A28,Assessment,13,TRUE)='Summary All Indicators'!P$2,'Summary All Indicators'!P$2,"")</f>
        <v>A</v>
      </c>
      <c r="Q28" s="39" t="str">
        <f>IF(VLOOKUP($A28,Assessment,13,TRUE)='Summary All Indicators'!Q$2,'Summary All Indicators'!Q$2,"")</f>
        <v/>
      </c>
      <c r="R28" s="39" t="str">
        <f>IF(VLOOKUP($A28,Assessment,13,TRUE)='Summary All Indicators'!R$2,'Summary All Indicators'!R$2,"")</f>
        <v/>
      </c>
      <c r="S28" s="40" t="str">
        <f>IF(VLOOKUP($A28,Assessment,13,TRUE)='Summary All Indicators'!S$2,'Summary All Indicators'!S$2,"")</f>
        <v/>
      </c>
      <c r="U28" s="111">
        <f t="shared" si="38"/>
        <v>1</v>
      </c>
      <c r="V28" s="111">
        <f t="shared" si="39"/>
        <v>0</v>
      </c>
      <c r="W28" s="111">
        <f t="shared" si="40"/>
        <v>0</v>
      </c>
      <c r="X28" s="111">
        <f t="shared" si="41"/>
        <v>0</v>
      </c>
      <c r="Z28" s="111">
        <f t="shared" si="42"/>
        <v>0</v>
      </c>
      <c r="AA28" s="111">
        <f t="shared" si="43"/>
        <v>1</v>
      </c>
      <c r="AB28" s="111">
        <f t="shared" si="44"/>
        <v>0</v>
      </c>
      <c r="AC28" s="111">
        <f t="shared" si="45"/>
        <v>0</v>
      </c>
      <c r="AD28" s="111" t="str">
        <f>+Workshop!S26</f>
        <v>A</v>
      </c>
      <c r="AE28" s="10">
        <f>IF(AD28="A",4,IF(AD28="B",3,IF(AD28="C",2,IF(AD28="D",1,NA))))</f>
        <v>4</v>
      </c>
      <c r="AF28" s="10">
        <f>IF(D28="A",4,IF(D28="B",3,IF(D28="C",2,IF(D28="D",1,NA))))</f>
        <v>4</v>
      </c>
      <c r="AG28" s="10">
        <f t="shared" si="46"/>
        <v>0</v>
      </c>
      <c r="AH28" s="10">
        <f t="shared" si="47"/>
        <v>1</v>
      </c>
      <c r="AI28" s="10">
        <f t="shared" si="48"/>
        <v>0</v>
      </c>
      <c r="AJ28" s="10">
        <f t="shared" si="13"/>
        <v>0</v>
      </c>
      <c r="BF28" s="155"/>
      <c r="BG28" s="155"/>
    </row>
    <row r="29" spans="1:59" x14ac:dyDescent="0.35">
      <c r="A29" s="30" t="s">
        <v>223</v>
      </c>
      <c r="B29" s="31" t="s">
        <v>30</v>
      </c>
      <c r="C29" s="88" t="str">
        <f>Workshop!M27</f>
        <v>A</v>
      </c>
      <c r="D29" s="88" t="str">
        <f>Workshop!O27</f>
        <v>B</v>
      </c>
      <c r="E29" s="88" t="str">
        <f>Workshop!Q27</f>
        <v>A</v>
      </c>
      <c r="F29" s="38" t="str">
        <f>IF(VLOOKUP($A29,Assessment,9,TRUE)='Summary All Indicators'!F$2,'Summary All Indicators'!F$2,"")</f>
        <v>A</v>
      </c>
      <c r="G29" s="39" t="str">
        <f>IF(VLOOKUP($A29,Assessment,9,TRUE)='Summary All Indicators'!G$2,'Summary All Indicators'!G$2,"")</f>
        <v/>
      </c>
      <c r="H29" s="39" t="str">
        <f>IF(VLOOKUP($A29,Assessment,9,TRUE)='Summary All Indicators'!H$2,'Summary All Indicators'!H$2,"")</f>
        <v/>
      </c>
      <c r="I29" s="60" t="str">
        <f>IF(VLOOKUP($A29,Assessment,9,TRUE)='Summary All Indicators'!I$2,'Summary All Indicators'!I$2,"")</f>
        <v/>
      </c>
      <c r="J29" s="40" t="str">
        <f>IF(VLOOKUP($A29,Assessment,9,TRUE)='Summary All Indicators'!J$2,'Summary All Indicators'!J$2,"")</f>
        <v/>
      </c>
      <c r="K29" s="38" t="str">
        <f>IF(VLOOKUP($A29,Assessment,11,TRUE)='Summary All Indicators'!K$2,'Summary All Indicators'!K$2,"")</f>
        <v/>
      </c>
      <c r="L29" s="39" t="str">
        <f>IF(VLOOKUP($A29,Assessment,11,TRUE)='Summary All Indicators'!L$2,'Summary All Indicators'!L$2,"")</f>
        <v>B</v>
      </c>
      <c r="M29" s="39" t="str">
        <f>IF(VLOOKUP($A29,Assessment,11,TRUE)='Summary All Indicators'!M$2,'Summary All Indicators'!M$2,"")</f>
        <v/>
      </c>
      <c r="N29" s="60" t="str">
        <f>IF(VLOOKUP($A29,Assessment,11,TRUE)='Summary All Indicators'!N$2,'Summary All Indicators'!N$2,"")</f>
        <v/>
      </c>
      <c r="O29" s="40" t="str">
        <f>IF(VLOOKUP($A29,Assessment,11,TRUE)='Summary All Indicators'!O$2,'Summary All Indicators'!O$2,"")</f>
        <v/>
      </c>
      <c r="P29" s="38" t="str">
        <f>IF(VLOOKUP($A29,Assessment,13,TRUE)='Summary All Indicators'!P$2,'Summary All Indicators'!P$2,"")</f>
        <v>A</v>
      </c>
      <c r="Q29" s="39" t="str">
        <f>IF(VLOOKUP($A29,Assessment,13,TRUE)='Summary All Indicators'!Q$2,'Summary All Indicators'!Q$2,"")</f>
        <v/>
      </c>
      <c r="R29" s="39" t="str">
        <f>IF(VLOOKUP($A29,Assessment,13,TRUE)='Summary All Indicators'!R$2,'Summary All Indicators'!R$2,"")</f>
        <v/>
      </c>
      <c r="S29" s="40" t="str">
        <f>IF(VLOOKUP($A29,Assessment,13,TRUE)='Summary All Indicators'!S$2,'Summary All Indicators'!S$2,"")</f>
        <v/>
      </c>
      <c r="U29" s="111">
        <f t="shared" si="38"/>
        <v>0</v>
      </c>
      <c r="V29" s="111">
        <f t="shared" si="39"/>
        <v>0</v>
      </c>
      <c r="W29" s="111">
        <f t="shared" si="40"/>
        <v>1</v>
      </c>
      <c r="X29" s="111">
        <f t="shared" si="41"/>
        <v>0</v>
      </c>
      <c r="Z29" s="111">
        <f t="shared" si="42"/>
        <v>1</v>
      </c>
      <c r="AA29" s="111">
        <f t="shared" si="43"/>
        <v>0</v>
      </c>
      <c r="AB29" s="111">
        <f t="shared" si="44"/>
        <v>0</v>
      </c>
      <c r="AC29" s="111">
        <f t="shared" si="45"/>
        <v>0</v>
      </c>
      <c r="AD29" s="111" t="str">
        <f>+Workshop!S27</f>
        <v>A</v>
      </c>
      <c r="AE29" s="10">
        <f>IF(AD29="A",4,IF(AD29="B",3,IF(AD29="C",2,IF(AD29="D",1,NA))))</f>
        <v>4</v>
      </c>
      <c r="AF29" s="10">
        <f>IF(D29="A",4,IF(D29="B",3,IF(D29="C",2,IF(D29="D",1,NA))))</f>
        <v>3</v>
      </c>
      <c r="AG29" s="10">
        <f t="shared" si="46"/>
        <v>0</v>
      </c>
      <c r="AH29" s="10">
        <f t="shared" si="47"/>
        <v>0</v>
      </c>
      <c r="AI29" s="10">
        <f t="shared" si="48"/>
        <v>1</v>
      </c>
      <c r="AJ29" s="10">
        <f t="shared" si="13"/>
        <v>0</v>
      </c>
      <c r="BF29" s="155"/>
      <c r="BG29" s="155"/>
    </row>
    <row r="30" spans="1:59" x14ac:dyDescent="0.35">
      <c r="A30" s="30" t="s">
        <v>224</v>
      </c>
      <c r="B30" s="31" t="s">
        <v>845</v>
      </c>
      <c r="C30" s="88" t="str">
        <f>Workshop!M28</f>
        <v>A</v>
      </c>
      <c r="D30" s="88" t="str">
        <f>Workshop!O28</f>
        <v>A</v>
      </c>
      <c r="E30" s="88" t="str">
        <f>Workshop!Q28</f>
        <v>A</v>
      </c>
      <c r="F30" s="38" t="str">
        <f>IF(VLOOKUP($A30,Assessment,9,TRUE)='Summary All Indicators'!F$2,'Summary All Indicators'!F$2,"")</f>
        <v>A</v>
      </c>
      <c r="G30" s="39" t="str">
        <f>IF(VLOOKUP($A30,Assessment,9,TRUE)='Summary All Indicators'!G$2,'Summary All Indicators'!G$2,"")</f>
        <v/>
      </c>
      <c r="H30" s="39" t="str">
        <f>IF(VLOOKUP($A30,Assessment,9,TRUE)='Summary All Indicators'!H$2,'Summary All Indicators'!H$2,"")</f>
        <v/>
      </c>
      <c r="I30" s="60" t="str">
        <f>IF(VLOOKUP($A30,Assessment,9,TRUE)='Summary All Indicators'!I$2,'Summary All Indicators'!I$2,"")</f>
        <v/>
      </c>
      <c r="J30" s="40" t="str">
        <f>IF(VLOOKUP($A30,Assessment,9,TRUE)='Summary All Indicators'!J$2,'Summary All Indicators'!J$2,"")</f>
        <v/>
      </c>
      <c r="K30" s="38" t="str">
        <f>IF(VLOOKUP($A30,Assessment,11,TRUE)='Summary All Indicators'!K$2,'Summary All Indicators'!K$2,"")</f>
        <v>A</v>
      </c>
      <c r="L30" s="39" t="str">
        <f>IF(VLOOKUP($A30,Assessment,11,TRUE)='Summary All Indicators'!L$2,'Summary All Indicators'!L$2,"")</f>
        <v/>
      </c>
      <c r="M30" s="39" t="str">
        <f>IF(VLOOKUP($A30,Assessment,11,TRUE)='Summary All Indicators'!M$2,'Summary All Indicators'!M$2,"")</f>
        <v/>
      </c>
      <c r="N30" s="60" t="str">
        <f>IF(VLOOKUP($A30,Assessment,11,TRUE)='Summary All Indicators'!N$2,'Summary All Indicators'!N$2,"")</f>
        <v/>
      </c>
      <c r="O30" s="40" t="str">
        <f>IF(VLOOKUP($A30,Assessment,11,TRUE)='Summary All Indicators'!O$2,'Summary All Indicators'!O$2,"")</f>
        <v/>
      </c>
      <c r="P30" s="38" t="str">
        <f>IF(VLOOKUP($A30,Assessment,13,TRUE)='Summary All Indicators'!P$2,'Summary All Indicators'!P$2,"")</f>
        <v>A</v>
      </c>
      <c r="Q30" s="39" t="str">
        <f>IF(VLOOKUP($A30,Assessment,13,TRUE)='Summary All Indicators'!Q$2,'Summary All Indicators'!Q$2,"")</f>
        <v/>
      </c>
      <c r="R30" s="39" t="str">
        <f>IF(VLOOKUP($A30,Assessment,13,TRUE)='Summary All Indicators'!R$2,'Summary All Indicators'!R$2,"")</f>
        <v/>
      </c>
      <c r="S30" s="40" t="str">
        <f>IF(VLOOKUP($A30,Assessment,13,TRUE)='Summary All Indicators'!S$2,'Summary All Indicators'!S$2,"")</f>
        <v/>
      </c>
      <c r="U30" s="111">
        <f t="shared" si="38"/>
        <v>0</v>
      </c>
      <c r="V30" s="111">
        <f t="shared" si="39"/>
        <v>1</v>
      </c>
      <c r="W30" s="111">
        <f t="shared" si="40"/>
        <v>0</v>
      </c>
      <c r="X30" s="111">
        <f t="shared" si="41"/>
        <v>0</v>
      </c>
      <c r="Z30" s="111">
        <f t="shared" si="42"/>
        <v>0</v>
      </c>
      <c r="AA30" s="111">
        <f t="shared" si="43"/>
        <v>1</v>
      </c>
      <c r="AB30" s="111">
        <f t="shared" si="44"/>
        <v>0</v>
      </c>
      <c r="AC30" s="111">
        <f t="shared" si="45"/>
        <v>0</v>
      </c>
      <c r="AD30" s="111" t="str">
        <f>+Workshop!S28</f>
        <v>A</v>
      </c>
      <c r="AE30" s="10">
        <f>IF(AD30="A",4,IF(AD30="B",3,IF(AD30="C",2,IF(AD30="D",1,NA))))</f>
        <v>4</v>
      </c>
      <c r="AF30" s="10">
        <f>IF(D30="A",4,IF(D30="B",3,IF(D30="C",2,IF(D30="D",1,NA))))</f>
        <v>4</v>
      </c>
      <c r="AG30" s="10">
        <f t="shared" si="46"/>
        <v>0</v>
      </c>
      <c r="AH30" s="10">
        <f t="shared" si="47"/>
        <v>1</v>
      </c>
      <c r="AI30" s="10">
        <f t="shared" si="48"/>
        <v>0</v>
      </c>
      <c r="AJ30" s="10">
        <f t="shared" si="13"/>
        <v>0</v>
      </c>
      <c r="BF30" s="155"/>
      <c r="BG30" s="155"/>
    </row>
    <row r="31" spans="1:59" x14ac:dyDescent="0.35">
      <c r="A31" s="30" t="s">
        <v>447</v>
      </c>
      <c r="B31" s="31" t="s">
        <v>285</v>
      </c>
      <c r="C31" s="88" t="str">
        <f>Workshop!M29</f>
        <v>A</v>
      </c>
      <c r="D31" s="88" t="str">
        <f>Workshop!O29</f>
        <v>A</v>
      </c>
      <c r="E31" s="88" t="str">
        <f>Workshop!Q29</f>
        <v>A</v>
      </c>
      <c r="F31" s="38" t="str">
        <f>IF(VLOOKUP($A31,Assessment,9,TRUE)='Summary All Indicators'!F$2,'Summary All Indicators'!F$2,"")</f>
        <v>A</v>
      </c>
      <c r="G31" s="39" t="str">
        <f>IF(VLOOKUP($A31,Assessment,9,TRUE)='Summary All Indicators'!G$2,'Summary All Indicators'!G$2,"")</f>
        <v/>
      </c>
      <c r="H31" s="39" t="str">
        <f>IF(VLOOKUP($A31,Assessment,9,TRUE)='Summary All Indicators'!H$2,'Summary All Indicators'!H$2,"")</f>
        <v/>
      </c>
      <c r="I31" s="60" t="str">
        <f>IF(VLOOKUP($A31,Assessment,9,TRUE)='Summary All Indicators'!I$2,'Summary All Indicators'!I$2,"")</f>
        <v/>
      </c>
      <c r="J31" s="40" t="str">
        <f>IF(VLOOKUP($A31,Assessment,9,TRUE)='Summary All Indicators'!J$2,'Summary All Indicators'!J$2,"")</f>
        <v/>
      </c>
      <c r="K31" s="38" t="str">
        <f>IF(VLOOKUP($A31,Assessment,11,TRUE)='Summary All Indicators'!K$2,'Summary All Indicators'!K$2,"")</f>
        <v>A</v>
      </c>
      <c r="L31" s="39" t="str">
        <f>IF(VLOOKUP($A31,Assessment,11,TRUE)='Summary All Indicators'!L$2,'Summary All Indicators'!L$2,"")</f>
        <v/>
      </c>
      <c r="M31" s="39" t="str">
        <f>IF(VLOOKUP($A31,Assessment,11,TRUE)='Summary All Indicators'!M$2,'Summary All Indicators'!M$2,"")</f>
        <v/>
      </c>
      <c r="N31" s="60" t="str">
        <f>IF(VLOOKUP($A31,Assessment,11,TRUE)='Summary All Indicators'!N$2,'Summary All Indicators'!N$2,"")</f>
        <v/>
      </c>
      <c r="O31" s="40" t="str">
        <f>IF(VLOOKUP($A31,Assessment,11,TRUE)='Summary All Indicators'!O$2,'Summary All Indicators'!O$2,"")</f>
        <v/>
      </c>
      <c r="P31" s="38" t="str">
        <f>IF(VLOOKUP($A31,Assessment,13,TRUE)='Summary All Indicators'!P$2,'Summary All Indicators'!P$2,"")</f>
        <v>A</v>
      </c>
      <c r="Q31" s="39" t="str">
        <f>IF(VLOOKUP($A31,Assessment,13,TRUE)='Summary All Indicators'!Q$2,'Summary All Indicators'!Q$2,"")</f>
        <v/>
      </c>
      <c r="R31" s="39" t="str">
        <f>IF(VLOOKUP($A31,Assessment,13,TRUE)='Summary All Indicators'!R$2,'Summary All Indicators'!R$2,"")</f>
        <v/>
      </c>
      <c r="S31" s="40" t="str">
        <f>IF(VLOOKUP($A31,Assessment,13,TRUE)='Summary All Indicators'!S$2,'Summary All Indicators'!S$2,"")</f>
        <v/>
      </c>
      <c r="U31" s="111">
        <f t="shared" si="38"/>
        <v>0</v>
      </c>
      <c r="V31" s="111">
        <f t="shared" si="39"/>
        <v>1</v>
      </c>
      <c r="W31" s="111">
        <f t="shared" si="40"/>
        <v>0</v>
      </c>
      <c r="X31" s="111">
        <f t="shared" si="41"/>
        <v>0</v>
      </c>
      <c r="Z31" s="111">
        <f t="shared" si="42"/>
        <v>0</v>
      </c>
      <c r="AA31" s="111">
        <f t="shared" si="43"/>
        <v>1</v>
      </c>
      <c r="AB31" s="111">
        <f t="shared" si="44"/>
        <v>0</v>
      </c>
      <c r="AC31" s="111">
        <f t="shared" si="45"/>
        <v>0</v>
      </c>
      <c r="AD31" s="111" t="str">
        <f>+Workshop!S29</f>
        <v>A</v>
      </c>
      <c r="AE31" s="10">
        <f>IF(AD31="A",4,IF(AD31="B",3,IF(AD31="C",2,IF(AD31="D",1,NA))))</f>
        <v>4</v>
      </c>
      <c r="AF31" s="10">
        <f>IF(D31="A",4,IF(D31="B",3,IF(D31="C",2,IF(D31="D",1,NA))))</f>
        <v>4</v>
      </c>
      <c r="AG31" s="10">
        <f t="shared" si="46"/>
        <v>0</v>
      </c>
      <c r="AH31" s="10">
        <f t="shared" si="47"/>
        <v>1</v>
      </c>
      <c r="AI31" s="10">
        <f t="shared" si="48"/>
        <v>0</v>
      </c>
      <c r="AJ31" s="10">
        <f t="shared" si="13"/>
        <v>0</v>
      </c>
      <c r="BF31" s="155"/>
      <c r="BG31" s="155"/>
    </row>
    <row r="32" spans="1:59" x14ac:dyDescent="0.35">
      <c r="A32" s="30" t="s">
        <v>225</v>
      </c>
      <c r="B32" s="31" t="s">
        <v>257</v>
      </c>
      <c r="C32" s="88" t="str">
        <f>Workshop!M30</f>
        <v>A</v>
      </c>
      <c r="D32" s="88" t="str">
        <f>Workshop!O30</f>
        <v>A</v>
      </c>
      <c r="E32" s="88" t="str">
        <f>Workshop!Q30</f>
        <v>A</v>
      </c>
      <c r="F32" s="38" t="str">
        <f>IF(VLOOKUP($A32,Assessment,9,TRUE)='Summary All Indicators'!F$2,'Summary All Indicators'!F$2,"")</f>
        <v>A</v>
      </c>
      <c r="G32" s="39" t="str">
        <f>IF(VLOOKUP($A32,Assessment,9,TRUE)='Summary All Indicators'!G$2,'Summary All Indicators'!G$2,"")</f>
        <v/>
      </c>
      <c r="H32" s="39" t="str">
        <f>IF(VLOOKUP($A32,Assessment,9,TRUE)='Summary All Indicators'!H$2,'Summary All Indicators'!H$2,"")</f>
        <v/>
      </c>
      <c r="I32" s="60" t="str">
        <f>IF(VLOOKUP($A32,Assessment,9,TRUE)='Summary All Indicators'!I$2,'Summary All Indicators'!I$2,"")</f>
        <v/>
      </c>
      <c r="J32" s="40" t="str">
        <f>IF(VLOOKUP($A32,Assessment,9,TRUE)='Summary All Indicators'!J$2,'Summary All Indicators'!J$2,"")</f>
        <v/>
      </c>
      <c r="K32" s="38" t="str">
        <f>IF(VLOOKUP($A32,Assessment,11,TRUE)='Summary All Indicators'!K$2,'Summary All Indicators'!K$2,"")</f>
        <v>A</v>
      </c>
      <c r="L32" s="39" t="str">
        <f>IF(VLOOKUP($A32,Assessment,11,TRUE)='Summary All Indicators'!L$2,'Summary All Indicators'!L$2,"")</f>
        <v/>
      </c>
      <c r="M32" s="39" t="str">
        <f>IF(VLOOKUP($A32,Assessment,11,TRUE)='Summary All Indicators'!M$2,'Summary All Indicators'!M$2,"")</f>
        <v/>
      </c>
      <c r="N32" s="60" t="str">
        <f>IF(VLOOKUP($A32,Assessment,11,TRUE)='Summary All Indicators'!N$2,'Summary All Indicators'!N$2,"")</f>
        <v/>
      </c>
      <c r="O32" s="40" t="str">
        <f>IF(VLOOKUP($A32,Assessment,11,TRUE)='Summary All Indicators'!O$2,'Summary All Indicators'!O$2,"")</f>
        <v/>
      </c>
      <c r="P32" s="38" t="str">
        <f>IF(VLOOKUP($A32,Assessment,13,TRUE)='Summary All Indicators'!P$2,'Summary All Indicators'!P$2,"")</f>
        <v>A</v>
      </c>
      <c r="Q32" s="39" t="str">
        <f>IF(VLOOKUP($A32,Assessment,13,TRUE)='Summary All Indicators'!Q$2,'Summary All Indicators'!Q$2,"")</f>
        <v/>
      </c>
      <c r="R32" s="39" t="str">
        <f>IF(VLOOKUP($A32,Assessment,13,TRUE)='Summary All Indicators'!R$2,'Summary All Indicators'!R$2,"")</f>
        <v/>
      </c>
      <c r="S32" s="40" t="str">
        <f>IF(VLOOKUP($A32,Assessment,13,TRUE)='Summary All Indicators'!S$2,'Summary All Indicators'!S$2,"")</f>
        <v/>
      </c>
      <c r="U32" s="111">
        <f t="shared" si="38"/>
        <v>0</v>
      </c>
      <c r="V32" s="111">
        <f t="shared" si="39"/>
        <v>1</v>
      </c>
      <c r="W32" s="111">
        <f t="shared" si="40"/>
        <v>0</v>
      </c>
      <c r="X32" s="111">
        <f t="shared" si="41"/>
        <v>0</v>
      </c>
      <c r="Z32" s="111">
        <f t="shared" si="42"/>
        <v>0</v>
      </c>
      <c r="AA32" s="111">
        <f t="shared" si="43"/>
        <v>1</v>
      </c>
      <c r="AB32" s="111">
        <f t="shared" si="44"/>
        <v>0</v>
      </c>
      <c r="AC32" s="111">
        <f t="shared" si="45"/>
        <v>0</v>
      </c>
      <c r="AD32" s="111" t="str">
        <f>+Workshop!S30</f>
        <v>A</v>
      </c>
      <c r="AE32" s="10">
        <f>IF(AD32="A",4,IF(AD32="B",3,IF(AD32="C",2,IF(AD32="D",1,NA))))</f>
        <v>4</v>
      </c>
      <c r="AF32" s="10">
        <f>IF(D32="A",4,IF(D32="B",3,IF(D32="C",2,IF(D32="D",1,NA))))</f>
        <v>4</v>
      </c>
      <c r="AG32" s="10">
        <f t="shared" si="46"/>
        <v>0</v>
      </c>
      <c r="AH32" s="10">
        <f t="shared" si="47"/>
        <v>1</v>
      </c>
      <c r="AI32" s="10">
        <f t="shared" si="48"/>
        <v>0</v>
      </c>
      <c r="AJ32" s="10">
        <f t="shared" si="13"/>
        <v>0</v>
      </c>
      <c r="BF32" s="155"/>
      <c r="BG32" s="155"/>
    </row>
    <row r="33" spans="1:59" x14ac:dyDescent="0.35">
      <c r="A33" s="30" t="s">
        <v>226</v>
      </c>
      <c r="B33" s="31" t="s">
        <v>31</v>
      </c>
      <c r="C33" s="88" t="str">
        <f>Workshop!M31</f>
        <v>A</v>
      </c>
      <c r="D33" s="88" t="str">
        <f>Workshop!O31</f>
        <v>A</v>
      </c>
      <c r="E33" s="88" t="str">
        <f>Workshop!Q31</f>
        <v>A</v>
      </c>
      <c r="F33" s="38" t="str">
        <f>IF(VLOOKUP($A33,Assessment,9,TRUE)='Summary All Indicators'!F$2,'Summary All Indicators'!F$2,"")</f>
        <v>A</v>
      </c>
      <c r="G33" s="39" t="str">
        <f>IF(VLOOKUP($A33,Assessment,9,TRUE)='Summary All Indicators'!G$2,'Summary All Indicators'!G$2,"")</f>
        <v/>
      </c>
      <c r="H33" s="39" t="str">
        <f>IF(VLOOKUP($A33,Assessment,9,TRUE)='Summary All Indicators'!H$2,'Summary All Indicators'!H$2,"")</f>
        <v/>
      </c>
      <c r="I33" s="60" t="str">
        <f>IF(VLOOKUP($A33,Assessment,9,TRUE)='Summary All Indicators'!I$2,'Summary All Indicators'!I$2,"")</f>
        <v/>
      </c>
      <c r="J33" s="40" t="str">
        <f>IF(VLOOKUP($A33,Assessment,9,TRUE)='Summary All Indicators'!J$2,'Summary All Indicators'!J$2,"")</f>
        <v/>
      </c>
      <c r="K33" s="38" t="str">
        <f>IF(VLOOKUP($A33,Assessment,11,TRUE)='Summary All Indicators'!K$2,'Summary All Indicators'!K$2,"")</f>
        <v>A</v>
      </c>
      <c r="L33" s="39" t="str">
        <f>IF(VLOOKUP($A33,Assessment,11,TRUE)='Summary All Indicators'!L$2,'Summary All Indicators'!L$2,"")</f>
        <v/>
      </c>
      <c r="M33" s="39" t="str">
        <f>IF(VLOOKUP($A33,Assessment,11,TRUE)='Summary All Indicators'!M$2,'Summary All Indicators'!M$2,"")</f>
        <v/>
      </c>
      <c r="N33" s="60" t="str">
        <f>IF(VLOOKUP($A33,Assessment,11,TRUE)='Summary All Indicators'!N$2,'Summary All Indicators'!N$2,"")</f>
        <v/>
      </c>
      <c r="O33" s="40" t="str">
        <f>IF(VLOOKUP($A33,Assessment,11,TRUE)='Summary All Indicators'!O$2,'Summary All Indicators'!O$2,"")</f>
        <v/>
      </c>
      <c r="P33" s="38" t="str">
        <f>IF(VLOOKUP($A33,Assessment,13,TRUE)='Summary All Indicators'!P$2,'Summary All Indicators'!P$2,"")</f>
        <v>A</v>
      </c>
      <c r="Q33" s="39" t="str">
        <f>IF(VLOOKUP($A33,Assessment,13,TRUE)='Summary All Indicators'!Q$2,'Summary All Indicators'!Q$2,"")</f>
        <v/>
      </c>
      <c r="R33" s="39" t="str">
        <f>IF(VLOOKUP($A33,Assessment,13,TRUE)='Summary All Indicators'!R$2,'Summary All Indicators'!R$2,"")</f>
        <v/>
      </c>
      <c r="S33" s="40" t="str">
        <f>IF(VLOOKUP($A33,Assessment,13,TRUE)='Summary All Indicators'!S$2,'Summary All Indicators'!S$2,"")</f>
        <v/>
      </c>
      <c r="U33" s="111">
        <f t="shared" si="38"/>
        <v>0</v>
      </c>
      <c r="V33" s="111">
        <f t="shared" si="39"/>
        <v>1</v>
      </c>
      <c r="W33" s="111">
        <f t="shared" si="40"/>
        <v>0</v>
      </c>
      <c r="X33" s="111">
        <f t="shared" si="41"/>
        <v>0</v>
      </c>
      <c r="Z33" s="111">
        <f t="shared" si="42"/>
        <v>0</v>
      </c>
      <c r="AA33" s="111">
        <f t="shared" si="43"/>
        <v>1</v>
      </c>
      <c r="AB33" s="111">
        <f t="shared" si="44"/>
        <v>0</v>
      </c>
      <c r="AC33" s="111">
        <f t="shared" si="45"/>
        <v>0</v>
      </c>
      <c r="AD33" s="111" t="str">
        <f>+Workshop!S31</f>
        <v>A</v>
      </c>
      <c r="AE33" s="10">
        <f>IF(AD33="A",4,IF(AD33="B",3,IF(AD33="C",2,IF(AD33="D",1,NA))))</f>
        <v>4</v>
      </c>
      <c r="AF33" s="10">
        <f>IF(D33="A",4,IF(D33="B",3,IF(D33="C",2,IF(D33="D",1,NA))))</f>
        <v>4</v>
      </c>
      <c r="AG33" s="10">
        <f t="shared" si="46"/>
        <v>0</v>
      </c>
      <c r="AH33" s="10">
        <f t="shared" si="47"/>
        <v>1</v>
      </c>
      <c r="AI33" s="10">
        <f t="shared" si="48"/>
        <v>0</v>
      </c>
      <c r="AJ33" s="10">
        <f t="shared" si="13"/>
        <v>0</v>
      </c>
      <c r="BF33" s="155"/>
      <c r="BG33" s="155"/>
    </row>
    <row r="34" spans="1:59" x14ac:dyDescent="0.35">
      <c r="A34" s="30" t="s">
        <v>227</v>
      </c>
      <c r="B34" s="31" t="s">
        <v>20</v>
      </c>
      <c r="C34" s="88" t="str">
        <f>Workshop!M32</f>
        <v>A</v>
      </c>
      <c r="D34" s="88" t="str">
        <f>Workshop!O32</f>
        <v>A</v>
      </c>
      <c r="E34" s="88" t="str">
        <f>Workshop!Q32</f>
        <v>A</v>
      </c>
      <c r="F34" s="38" t="str">
        <f>IF(VLOOKUP($A34,Assessment,9,TRUE)='Summary All Indicators'!F$2,'Summary All Indicators'!F$2,"")</f>
        <v>A</v>
      </c>
      <c r="G34" s="39" t="str">
        <f>IF(VLOOKUP($A34,Assessment,9,TRUE)='Summary All Indicators'!G$2,'Summary All Indicators'!G$2,"")</f>
        <v/>
      </c>
      <c r="H34" s="39" t="str">
        <f>IF(VLOOKUP($A34,Assessment,9,TRUE)='Summary All Indicators'!H$2,'Summary All Indicators'!H$2,"")</f>
        <v/>
      </c>
      <c r="I34" s="60" t="str">
        <f>IF(VLOOKUP($A34,Assessment,9,TRUE)='Summary All Indicators'!I$2,'Summary All Indicators'!I$2,"")</f>
        <v/>
      </c>
      <c r="J34" s="40" t="str">
        <f>IF(VLOOKUP($A34,Assessment,9,TRUE)='Summary All Indicators'!J$2,'Summary All Indicators'!J$2,"")</f>
        <v/>
      </c>
      <c r="K34" s="38" t="str">
        <f>IF(VLOOKUP($A34,Assessment,11,TRUE)='Summary All Indicators'!K$2,'Summary All Indicators'!K$2,"")</f>
        <v>A</v>
      </c>
      <c r="L34" s="39" t="str">
        <f>IF(VLOOKUP($A34,Assessment,11,TRUE)='Summary All Indicators'!L$2,'Summary All Indicators'!L$2,"")</f>
        <v/>
      </c>
      <c r="M34" s="39" t="str">
        <f>IF(VLOOKUP($A34,Assessment,11,TRUE)='Summary All Indicators'!M$2,'Summary All Indicators'!M$2,"")</f>
        <v/>
      </c>
      <c r="N34" s="60" t="str">
        <f>IF(VLOOKUP($A34,Assessment,11,TRUE)='Summary All Indicators'!N$2,'Summary All Indicators'!N$2,"")</f>
        <v/>
      </c>
      <c r="O34" s="40" t="str">
        <f>IF(VLOOKUP($A34,Assessment,11,TRUE)='Summary All Indicators'!O$2,'Summary All Indicators'!O$2,"")</f>
        <v/>
      </c>
      <c r="P34" s="38" t="str">
        <f>IF(VLOOKUP($A34,Assessment,13,TRUE)='Summary All Indicators'!P$2,'Summary All Indicators'!P$2,"")</f>
        <v>A</v>
      </c>
      <c r="Q34" s="39" t="str">
        <f>IF(VLOOKUP($A34,Assessment,13,TRUE)='Summary All Indicators'!Q$2,'Summary All Indicators'!Q$2,"")</f>
        <v/>
      </c>
      <c r="R34" s="39" t="str">
        <f>IF(VLOOKUP($A34,Assessment,13,TRUE)='Summary All Indicators'!R$2,'Summary All Indicators'!R$2,"")</f>
        <v/>
      </c>
      <c r="S34" s="40" t="str">
        <f>IF(VLOOKUP($A34,Assessment,13,TRUE)='Summary All Indicators'!S$2,'Summary All Indicators'!S$2,"")</f>
        <v/>
      </c>
      <c r="U34" s="111">
        <f t="shared" si="38"/>
        <v>0</v>
      </c>
      <c r="V34" s="111">
        <f t="shared" si="39"/>
        <v>1</v>
      </c>
      <c r="W34" s="111">
        <f t="shared" si="40"/>
        <v>0</v>
      </c>
      <c r="X34" s="111">
        <f t="shared" si="41"/>
        <v>0</v>
      </c>
      <c r="Z34" s="111">
        <f t="shared" si="42"/>
        <v>0</v>
      </c>
      <c r="AA34" s="111">
        <f t="shared" si="43"/>
        <v>1</v>
      </c>
      <c r="AB34" s="111">
        <f t="shared" si="44"/>
        <v>0</v>
      </c>
      <c r="AC34" s="111">
        <f t="shared" si="45"/>
        <v>0</v>
      </c>
      <c r="AD34" s="111" t="str">
        <f>+Workshop!S32</f>
        <v>A</v>
      </c>
      <c r="AE34" s="10">
        <f>IF(AD34="A",4,IF(AD34="B",3,IF(AD34="C",2,IF(AD34="D",1,NA))))</f>
        <v>4</v>
      </c>
      <c r="AF34" s="10">
        <f>IF(D34="A",4,IF(D34="B",3,IF(D34="C",2,IF(D34="D",1,NA))))</f>
        <v>4</v>
      </c>
      <c r="AG34" s="10">
        <f t="shared" si="46"/>
        <v>0</v>
      </c>
      <c r="AH34" s="10">
        <f t="shared" si="47"/>
        <v>1</v>
      </c>
      <c r="AI34" s="10">
        <f t="shared" si="48"/>
        <v>0</v>
      </c>
      <c r="AJ34" s="10">
        <f t="shared" si="13"/>
        <v>0</v>
      </c>
      <c r="BF34" s="155"/>
      <c r="BG34" s="155"/>
    </row>
    <row r="35" spans="1:59" x14ac:dyDescent="0.35">
      <c r="A35" s="254" t="s">
        <v>154</v>
      </c>
      <c r="B35" s="255"/>
      <c r="C35" s="89"/>
      <c r="D35" s="89"/>
      <c r="E35" s="89"/>
      <c r="F35" s="28"/>
      <c r="G35" s="22"/>
      <c r="H35" s="22"/>
      <c r="I35" s="22"/>
      <c r="J35" s="62"/>
      <c r="K35" s="28"/>
      <c r="L35" s="22"/>
      <c r="M35" s="22"/>
      <c r="N35" s="22"/>
      <c r="O35" s="62"/>
      <c r="P35" s="28"/>
      <c r="Q35" s="22"/>
      <c r="R35" s="22"/>
      <c r="S35" s="29"/>
      <c r="AE35" s="10"/>
      <c r="AF35" s="10"/>
      <c r="AG35" s="10"/>
      <c r="AH35" s="10"/>
      <c r="AI35" s="10"/>
      <c r="AJ35" s="10"/>
      <c r="BF35" s="155"/>
      <c r="BG35" s="155"/>
    </row>
    <row r="36" spans="1:59" x14ac:dyDescent="0.35">
      <c r="A36" s="30" t="s">
        <v>228</v>
      </c>
      <c r="B36" s="31" t="s">
        <v>847</v>
      </c>
      <c r="C36" s="88" t="str">
        <f>Workshop!M33</f>
        <v>B</v>
      </c>
      <c r="D36" s="88" t="str">
        <f>Workshop!O33</f>
        <v>D</v>
      </c>
      <c r="E36" s="88" t="str">
        <f>Workshop!Q33</f>
        <v>A</v>
      </c>
      <c r="F36" s="38" t="str">
        <f>IF(VLOOKUP($A36,Assessment,9,TRUE)='Summary All Indicators'!F$2,'Summary All Indicators'!F$2,"")</f>
        <v/>
      </c>
      <c r="G36" s="39" t="str">
        <f>IF(VLOOKUP($A36,Assessment,9,TRUE)='Summary All Indicators'!G$2,'Summary All Indicators'!G$2,"")</f>
        <v>B</v>
      </c>
      <c r="H36" s="39" t="str">
        <f>IF(VLOOKUP($A36,Assessment,9,TRUE)='Summary All Indicators'!H$2,'Summary All Indicators'!H$2,"")</f>
        <v/>
      </c>
      <c r="I36" s="60" t="str">
        <f>IF(VLOOKUP($A36,Assessment,9,TRUE)='Summary All Indicators'!I$2,'Summary All Indicators'!I$2,"")</f>
        <v/>
      </c>
      <c r="J36" s="40" t="str">
        <f>IF(VLOOKUP($A36,Assessment,9,TRUE)='Summary All Indicators'!J$2,'Summary All Indicators'!J$2,"")</f>
        <v/>
      </c>
      <c r="K36" s="38" t="str">
        <f>IF(VLOOKUP($A36,Assessment,11,TRUE)='Summary All Indicators'!K$2,'Summary All Indicators'!K$2,"")</f>
        <v/>
      </c>
      <c r="L36" s="39" t="str">
        <f>IF(VLOOKUP($A36,Assessment,11,TRUE)='Summary All Indicators'!L$2,'Summary All Indicators'!L$2,"")</f>
        <v/>
      </c>
      <c r="M36" s="39" t="str">
        <f>IF(VLOOKUP($A36,Assessment,11,TRUE)='Summary All Indicators'!M$2,'Summary All Indicators'!M$2,"")</f>
        <v/>
      </c>
      <c r="N36" s="60" t="str">
        <f>IF(VLOOKUP($A36,Assessment,11,TRUE)='Summary All Indicators'!N$2,'Summary All Indicators'!N$2,"")</f>
        <v>D</v>
      </c>
      <c r="O36" s="40" t="str">
        <f>IF(VLOOKUP($A36,Assessment,11,TRUE)='Summary All Indicators'!O$2,'Summary All Indicators'!O$2,"")</f>
        <v/>
      </c>
      <c r="P36" s="38" t="str">
        <f>IF(VLOOKUP($A36,Assessment,13,TRUE)='Summary All Indicators'!P$2,'Summary All Indicators'!P$2,"")</f>
        <v>A</v>
      </c>
      <c r="Q36" s="39" t="str">
        <f>IF(VLOOKUP($A36,Assessment,13,TRUE)='Summary All Indicators'!Q$2,'Summary All Indicators'!Q$2,"")</f>
        <v/>
      </c>
      <c r="R36" s="39" t="str">
        <f>IF(VLOOKUP($A36,Assessment,13,TRUE)='Summary All Indicators'!R$2,'Summary All Indicators'!R$2,"")</f>
        <v/>
      </c>
      <c r="S36" s="40" t="str">
        <f>IF(VLOOKUP($A36,Assessment,13,TRUE)='Summary All Indicators'!S$2,'Summary All Indicators'!S$2,"")</f>
        <v/>
      </c>
      <c r="U36" s="111">
        <f t="shared" ref="U36:U43" si="49">IF((V36+X36)=1,0,IF(VLOOKUP(A36,Assessment,9,FALSE)&gt;VLOOKUP(A36,Assessment,11,FALSE),1,0))</f>
        <v>0</v>
      </c>
      <c r="V36" s="111">
        <f t="shared" ref="V36:V43" si="50">IF(X36=1,0,IF(VLOOKUP(A36,Assessment,9,FALSE)=VLOOKUP(A36,Assessment,11,FALSE),1,0))</f>
        <v>0</v>
      </c>
      <c r="W36" s="111">
        <f t="shared" ref="W36:W43" si="51">IF((V36+X36)=1,0,IF(VLOOKUP(A36,Assessment,9,FALSE)&lt;VLOOKUP(A36,Assessment,11,FALSE),1,0))</f>
        <v>1</v>
      </c>
      <c r="X36" s="111">
        <f t="shared" ref="X36:X43" si="52">IF(VLOOKUP(A36,Assessment,9,FALSE)="NA",1,IF(VLOOKUP(A36,Assessment,11,FALSE)="NA",1,0))</f>
        <v>0</v>
      </c>
      <c r="Z36" s="111">
        <f t="shared" ref="Z36:Z43" si="53">IF((AA36+AC36)=1,0,IF(VLOOKUP(A36,Assessment,11,FALSE)&gt;VLOOKUP(A36,Assessment,13,FALSE),1,0))</f>
        <v>1</v>
      </c>
      <c r="AA36" s="111">
        <f t="shared" ref="AA36:AA43" si="54">IF(AC36=1,0,IF(VLOOKUP(A36,Assessment,11,FALSE)=VLOOKUP(A36,Assessment,13,FALSE),1,0))</f>
        <v>0</v>
      </c>
      <c r="AB36" s="111">
        <f t="shared" ref="AB36:AB43" si="55">IF((AA36+AC36)=1,0,IF(VLOOKUP(A36,Assessment,11,FALSE)&lt;VLOOKUP(A36,Assessment,13,FALSE),1,0))</f>
        <v>0</v>
      </c>
      <c r="AC36" s="111">
        <f t="shared" ref="AC36:AC43" si="56">IF(VLOOKUP(A36,Assessment,11,FALSE)="NA",1,IF(VLOOKUP(A36,Assessment,13,FALSE)="NA",1,0))</f>
        <v>0</v>
      </c>
      <c r="AD36" s="111" t="str">
        <f>+Workshop!S33</f>
        <v>A</v>
      </c>
      <c r="AE36" s="10">
        <f>IF(AD36="A",4,IF(AD36="B",3,IF(AD36="C",2,IF(AD36="D",1,NA))))</f>
        <v>4</v>
      </c>
      <c r="AF36" s="10">
        <f>IF(D36="A",4,IF(D36="B",3,IF(D36="C",2,IF(D36="D",1,NA))))</f>
        <v>1</v>
      </c>
      <c r="AG36" s="10">
        <f t="shared" ref="AG36:AG43" si="57">IFERROR(IF(AF36&gt;AE36,1,0),0)</f>
        <v>0</v>
      </c>
      <c r="AH36" s="10">
        <f t="shared" ref="AH36:AH43" si="58">IFERROR(IF(AE36=AF36,1,0),0)</f>
        <v>0</v>
      </c>
      <c r="AI36" s="10">
        <f t="shared" ref="AI36:AI43" si="59">IFERROR(IF(AF36&lt;AE36,1,0),0)</f>
        <v>1</v>
      </c>
      <c r="AJ36" s="10">
        <f t="shared" si="13"/>
        <v>0</v>
      </c>
      <c r="BF36" s="155"/>
      <c r="BG36" s="155"/>
    </row>
    <row r="37" spans="1:59" x14ac:dyDescent="0.35">
      <c r="A37" s="30" t="s">
        <v>229</v>
      </c>
      <c r="B37" s="31" t="s">
        <v>39</v>
      </c>
      <c r="C37" s="88" t="str">
        <f>Workshop!M34</f>
        <v>C</v>
      </c>
      <c r="D37" s="88" t="str">
        <f>Workshop!O34</f>
        <v>C</v>
      </c>
      <c r="E37" s="88" t="str">
        <f>Workshop!Q34</f>
        <v>B</v>
      </c>
      <c r="F37" s="38" t="str">
        <f>IF(VLOOKUP($A37,Assessment,9,TRUE)='Summary All Indicators'!F$2,'Summary All Indicators'!F$2,"")</f>
        <v/>
      </c>
      <c r="G37" s="39" t="str">
        <f>IF(VLOOKUP($A37,Assessment,9,TRUE)='Summary All Indicators'!G$2,'Summary All Indicators'!G$2,"")</f>
        <v/>
      </c>
      <c r="H37" s="39" t="str">
        <f>IF(VLOOKUP($A37,Assessment,9,TRUE)='Summary All Indicators'!H$2,'Summary All Indicators'!H$2,"")</f>
        <v>C</v>
      </c>
      <c r="I37" s="60" t="str">
        <f>IF(VLOOKUP($A37,Assessment,9,TRUE)='Summary All Indicators'!I$2,'Summary All Indicators'!I$2,"")</f>
        <v/>
      </c>
      <c r="J37" s="40" t="str">
        <f>IF(VLOOKUP($A37,Assessment,9,TRUE)='Summary All Indicators'!J$2,'Summary All Indicators'!J$2,"")</f>
        <v/>
      </c>
      <c r="K37" s="38" t="str">
        <f>IF(VLOOKUP($A37,Assessment,11,TRUE)='Summary All Indicators'!K$2,'Summary All Indicators'!K$2,"")</f>
        <v/>
      </c>
      <c r="L37" s="39" t="str">
        <f>IF(VLOOKUP($A37,Assessment,11,TRUE)='Summary All Indicators'!L$2,'Summary All Indicators'!L$2,"")</f>
        <v/>
      </c>
      <c r="M37" s="39" t="str">
        <f>IF(VLOOKUP($A37,Assessment,11,TRUE)='Summary All Indicators'!M$2,'Summary All Indicators'!M$2,"")</f>
        <v>C</v>
      </c>
      <c r="N37" s="60" t="str">
        <f>IF(VLOOKUP($A37,Assessment,11,TRUE)='Summary All Indicators'!N$2,'Summary All Indicators'!N$2,"")</f>
        <v/>
      </c>
      <c r="O37" s="40" t="str">
        <f>IF(VLOOKUP($A37,Assessment,11,TRUE)='Summary All Indicators'!O$2,'Summary All Indicators'!O$2,"")</f>
        <v/>
      </c>
      <c r="P37" s="38" t="str">
        <f>IF(VLOOKUP($A37,Assessment,13,TRUE)='Summary All Indicators'!P$2,'Summary All Indicators'!P$2,"")</f>
        <v/>
      </c>
      <c r="Q37" s="39" t="str">
        <f>IF(VLOOKUP($A37,Assessment,13,TRUE)='Summary All Indicators'!Q$2,'Summary All Indicators'!Q$2,"")</f>
        <v>B</v>
      </c>
      <c r="R37" s="39" t="str">
        <f>IF(VLOOKUP($A37,Assessment,13,TRUE)='Summary All Indicators'!R$2,'Summary All Indicators'!R$2,"")</f>
        <v/>
      </c>
      <c r="S37" s="40" t="str">
        <f>IF(VLOOKUP($A37,Assessment,13,TRUE)='Summary All Indicators'!S$2,'Summary All Indicators'!S$2,"")</f>
        <v/>
      </c>
      <c r="U37" s="111">
        <f t="shared" si="49"/>
        <v>0</v>
      </c>
      <c r="V37" s="111">
        <f t="shared" si="50"/>
        <v>1</v>
      </c>
      <c r="W37" s="111">
        <f t="shared" si="51"/>
        <v>0</v>
      </c>
      <c r="X37" s="111">
        <f t="shared" si="52"/>
        <v>0</v>
      </c>
      <c r="Z37" s="111">
        <f t="shared" si="53"/>
        <v>1</v>
      </c>
      <c r="AA37" s="111">
        <f t="shared" si="54"/>
        <v>0</v>
      </c>
      <c r="AB37" s="111">
        <f t="shared" si="55"/>
        <v>0</v>
      </c>
      <c r="AC37" s="111">
        <f t="shared" si="56"/>
        <v>0</v>
      </c>
      <c r="AD37" s="111" t="str">
        <f>+Workshop!S34</f>
        <v>B</v>
      </c>
      <c r="AE37" s="10">
        <f>IF(AD37="A",4,IF(AD37="B",3,IF(AD37="C",2,IF(AD37="D",1,NA))))</f>
        <v>3</v>
      </c>
      <c r="AF37" s="10">
        <f>IF(D37="A",4,IF(D37="B",3,IF(D37="C",2,IF(D37="D",1,NA))))</f>
        <v>2</v>
      </c>
      <c r="AG37" s="10">
        <f t="shared" si="57"/>
        <v>0</v>
      </c>
      <c r="AH37" s="10">
        <f t="shared" si="58"/>
        <v>0</v>
      </c>
      <c r="AI37" s="10">
        <f t="shared" si="59"/>
        <v>1</v>
      </c>
      <c r="AJ37" s="10">
        <f t="shared" si="13"/>
        <v>0</v>
      </c>
      <c r="BF37" s="155"/>
      <c r="BG37" s="155"/>
    </row>
    <row r="38" spans="1:59" x14ac:dyDescent="0.35">
      <c r="A38" s="30" t="s">
        <v>230</v>
      </c>
      <c r="B38" s="31" t="s">
        <v>42</v>
      </c>
      <c r="C38" s="88" t="str">
        <f>Workshop!M35</f>
        <v>C</v>
      </c>
      <c r="D38" s="88" t="str">
        <f>Workshop!O35</f>
        <v>A</v>
      </c>
      <c r="E38" s="88" t="str">
        <f>Workshop!Q35</f>
        <v>A</v>
      </c>
      <c r="F38" s="38" t="str">
        <f>IF(VLOOKUP($A38,Assessment,9,TRUE)='Summary All Indicators'!F$2,'Summary All Indicators'!F$2,"")</f>
        <v/>
      </c>
      <c r="G38" s="39" t="str">
        <f>IF(VLOOKUP($A38,Assessment,9,TRUE)='Summary All Indicators'!G$2,'Summary All Indicators'!G$2,"")</f>
        <v/>
      </c>
      <c r="H38" s="39" t="str">
        <f>IF(VLOOKUP($A38,Assessment,9,TRUE)='Summary All Indicators'!H$2,'Summary All Indicators'!H$2,"")</f>
        <v>C</v>
      </c>
      <c r="I38" s="60" t="str">
        <f>IF(VLOOKUP($A38,Assessment,9,TRUE)='Summary All Indicators'!I$2,'Summary All Indicators'!I$2,"")</f>
        <v/>
      </c>
      <c r="J38" s="40" t="str">
        <f>IF(VLOOKUP($A38,Assessment,9,TRUE)='Summary All Indicators'!J$2,'Summary All Indicators'!J$2,"")</f>
        <v/>
      </c>
      <c r="K38" s="38" t="str">
        <f>IF(VLOOKUP($A38,Assessment,11,TRUE)='Summary All Indicators'!K$2,'Summary All Indicators'!K$2,"")</f>
        <v>A</v>
      </c>
      <c r="L38" s="39" t="str">
        <f>IF(VLOOKUP($A38,Assessment,11,TRUE)='Summary All Indicators'!L$2,'Summary All Indicators'!L$2,"")</f>
        <v/>
      </c>
      <c r="M38" s="39" t="str">
        <f>IF(VLOOKUP($A38,Assessment,11,TRUE)='Summary All Indicators'!M$2,'Summary All Indicators'!M$2,"")</f>
        <v/>
      </c>
      <c r="N38" s="60" t="str">
        <f>IF(VLOOKUP($A38,Assessment,11,TRUE)='Summary All Indicators'!N$2,'Summary All Indicators'!N$2,"")</f>
        <v/>
      </c>
      <c r="O38" s="40" t="str">
        <f>IF(VLOOKUP($A38,Assessment,11,TRUE)='Summary All Indicators'!O$2,'Summary All Indicators'!O$2,"")</f>
        <v/>
      </c>
      <c r="P38" s="38" t="str">
        <f>IF(VLOOKUP($A38,Assessment,13,TRUE)='Summary All Indicators'!P$2,'Summary All Indicators'!P$2,"")</f>
        <v>A</v>
      </c>
      <c r="Q38" s="39" t="str">
        <f>IF(VLOOKUP($A38,Assessment,13,TRUE)='Summary All Indicators'!Q$2,'Summary All Indicators'!Q$2,"")</f>
        <v/>
      </c>
      <c r="R38" s="39" t="str">
        <f>IF(VLOOKUP($A38,Assessment,13,TRUE)='Summary All Indicators'!R$2,'Summary All Indicators'!R$2,"")</f>
        <v/>
      </c>
      <c r="S38" s="40" t="str">
        <f>IF(VLOOKUP($A38,Assessment,13,TRUE)='Summary All Indicators'!S$2,'Summary All Indicators'!S$2,"")</f>
        <v/>
      </c>
      <c r="U38" s="111">
        <f t="shared" si="49"/>
        <v>1</v>
      </c>
      <c r="V38" s="111">
        <f t="shared" si="50"/>
        <v>0</v>
      </c>
      <c r="W38" s="111">
        <f t="shared" si="51"/>
        <v>0</v>
      </c>
      <c r="X38" s="111">
        <f t="shared" si="52"/>
        <v>0</v>
      </c>
      <c r="Z38" s="111">
        <f t="shared" si="53"/>
        <v>0</v>
      </c>
      <c r="AA38" s="111">
        <f t="shared" si="54"/>
        <v>1</v>
      </c>
      <c r="AB38" s="111">
        <f t="shared" si="55"/>
        <v>0</v>
      </c>
      <c r="AC38" s="111">
        <f t="shared" si="56"/>
        <v>0</v>
      </c>
      <c r="AD38" s="111" t="str">
        <f>+Workshop!S35</f>
        <v>B</v>
      </c>
      <c r="AE38" s="10">
        <f>IF(AD38="A",4,IF(AD38="B",3,IF(AD38="C",2,IF(AD38="D",1,NA))))</f>
        <v>3</v>
      </c>
      <c r="AF38" s="10">
        <f>IF(D38="A",4,IF(D38="B",3,IF(D38="C",2,IF(D38="D",1,NA))))</f>
        <v>4</v>
      </c>
      <c r="AG38" s="10">
        <f t="shared" si="57"/>
        <v>1</v>
      </c>
      <c r="AH38" s="10">
        <f t="shared" si="58"/>
        <v>0</v>
      </c>
      <c r="AI38" s="10">
        <f t="shared" si="59"/>
        <v>0</v>
      </c>
      <c r="AJ38" s="10">
        <f t="shared" si="13"/>
        <v>0</v>
      </c>
      <c r="BF38" s="155"/>
      <c r="BG38" s="155"/>
    </row>
    <row r="39" spans="1:59" x14ac:dyDescent="0.35">
      <c r="A39" s="30" t="s">
        <v>231</v>
      </c>
      <c r="B39" s="31" t="s">
        <v>294</v>
      </c>
      <c r="C39" s="88" t="str">
        <f>Workshop!M36</f>
        <v>C</v>
      </c>
      <c r="D39" s="88" t="str">
        <f>Workshop!O36</f>
        <v>B</v>
      </c>
      <c r="E39" s="88" t="str">
        <f>Workshop!Q36</f>
        <v>A</v>
      </c>
      <c r="F39" s="38" t="str">
        <f>IF(VLOOKUP($A39,Assessment,9,TRUE)='Summary All Indicators'!F$2,'Summary All Indicators'!F$2,"")</f>
        <v/>
      </c>
      <c r="G39" s="39" t="str">
        <f>IF(VLOOKUP($A39,Assessment,9,TRUE)='Summary All Indicators'!G$2,'Summary All Indicators'!G$2,"")</f>
        <v/>
      </c>
      <c r="H39" s="39" t="str">
        <f>IF(VLOOKUP($A39,Assessment,9,TRUE)='Summary All Indicators'!H$2,'Summary All Indicators'!H$2,"")</f>
        <v>C</v>
      </c>
      <c r="I39" s="60" t="str">
        <f>IF(VLOOKUP($A39,Assessment,9,TRUE)='Summary All Indicators'!I$2,'Summary All Indicators'!I$2,"")</f>
        <v/>
      </c>
      <c r="J39" s="40" t="str">
        <f>IF(VLOOKUP($A39,Assessment,9,TRUE)='Summary All Indicators'!J$2,'Summary All Indicators'!J$2,"")</f>
        <v/>
      </c>
      <c r="K39" s="38" t="str">
        <f>IF(VLOOKUP($A39,Assessment,11,TRUE)='Summary All Indicators'!K$2,'Summary All Indicators'!K$2,"")</f>
        <v/>
      </c>
      <c r="L39" s="39" t="str">
        <f>IF(VLOOKUP($A39,Assessment,11,TRUE)='Summary All Indicators'!L$2,'Summary All Indicators'!L$2,"")</f>
        <v>B</v>
      </c>
      <c r="M39" s="39" t="str">
        <f>IF(VLOOKUP($A39,Assessment,11,TRUE)='Summary All Indicators'!M$2,'Summary All Indicators'!M$2,"")</f>
        <v/>
      </c>
      <c r="N39" s="60" t="str">
        <f>IF(VLOOKUP($A39,Assessment,11,TRUE)='Summary All Indicators'!N$2,'Summary All Indicators'!N$2,"")</f>
        <v/>
      </c>
      <c r="O39" s="40" t="str">
        <f>IF(VLOOKUP($A39,Assessment,11,TRUE)='Summary All Indicators'!O$2,'Summary All Indicators'!O$2,"")</f>
        <v/>
      </c>
      <c r="P39" s="38" t="str">
        <f>IF(VLOOKUP($A39,Assessment,13,TRUE)='Summary All Indicators'!P$2,'Summary All Indicators'!P$2,"")</f>
        <v>A</v>
      </c>
      <c r="Q39" s="39" t="str">
        <f>IF(VLOOKUP($A39,Assessment,13,TRUE)='Summary All Indicators'!Q$2,'Summary All Indicators'!Q$2,"")</f>
        <v/>
      </c>
      <c r="R39" s="39" t="str">
        <f>IF(VLOOKUP($A39,Assessment,13,TRUE)='Summary All Indicators'!R$2,'Summary All Indicators'!R$2,"")</f>
        <v/>
      </c>
      <c r="S39" s="40" t="str">
        <f>IF(VLOOKUP($A39,Assessment,13,TRUE)='Summary All Indicators'!S$2,'Summary All Indicators'!S$2,"")</f>
        <v/>
      </c>
      <c r="U39" s="111">
        <f t="shared" si="49"/>
        <v>1</v>
      </c>
      <c r="V39" s="111">
        <f t="shared" si="50"/>
        <v>0</v>
      </c>
      <c r="W39" s="111">
        <f t="shared" si="51"/>
        <v>0</v>
      </c>
      <c r="X39" s="111">
        <f t="shared" si="52"/>
        <v>0</v>
      </c>
      <c r="Z39" s="111">
        <f t="shared" si="53"/>
        <v>1</v>
      </c>
      <c r="AA39" s="111">
        <f t="shared" si="54"/>
        <v>0</v>
      </c>
      <c r="AB39" s="111">
        <f t="shared" si="55"/>
        <v>0</v>
      </c>
      <c r="AC39" s="111">
        <f t="shared" si="56"/>
        <v>0</v>
      </c>
      <c r="AD39" s="111" t="str">
        <f>+Workshop!S36</f>
        <v>B</v>
      </c>
      <c r="AE39" s="10">
        <f>IF(AD39="A",4,IF(AD39="B",3,IF(AD39="C",2,IF(AD39="D",1,NA))))</f>
        <v>3</v>
      </c>
      <c r="AF39" s="10">
        <f>IF(D39="A",4,IF(D39="B",3,IF(D39="C",2,IF(D39="D",1,NA))))</f>
        <v>3</v>
      </c>
      <c r="AG39" s="10">
        <f t="shared" si="57"/>
        <v>0</v>
      </c>
      <c r="AH39" s="10">
        <f t="shared" si="58"/>
        <v>1</v>
      </c>
      <c r="AI39" s="10">
        <f t="shared" si="59"/>
        <v>0</v>
      </c>
      <c r="AJ39" s="10">
        <f t="shared" si="13"/>
        <v>0</v>
      </c>
      <c r="BF39" s="155"/>
      <c r="BG39" s="155"/>
    </row>
    <row r="40" spans="1:59" x14ac:dyDescent="0.35">
      <c r="A40" s="30" t="s">
        <v>232</v>
      </c>
      <c r="B40" s="31" t="s">
        <v>295</v>
      </c>
      <c r="C40" s="88" t="str">
        <f>Workshop!M37</f>
        <v>B</v>
      </c>
      <c r="D40" s="88" t="str">
        <f>Workshop!O37</f>
        <v>B</v>
      </c>
      <c r="E40" s="88" t="str">
        <f>Workshop!Q37</f>
        <v>A</v>
      </c>
      <c r="F40" s="38" t="str">
        <f>IF(VLOOKUP($A40,Assessment,9,TRUE)='Summary All Indicators'!F$2,'Summary All Indicators'!F$2,"")</f>
        <v/>
      </c>
      <c r="G40" s="39" t="str">
        <f>IF(VLOOKUP($A40,Assessment,9,TRUE)='Summary All Indicators'!G$2,'Summary All Indicators'!G$2,"")</f>
        <v>B</v>
      </c>
      <c r="H40" s="39" t="str">
        <f>IF(VLOOKUP($A40,Assessment,9,TRUE)='Summary All Indicators'!H$2,'Summary All Indicators'!H$2,"")</f>
        <v/>
      </c>
      <c r="I40" s="60" t="str">
        <f>IF(VLOOKUP($A40,Assessment,9,TRUE)='Summary All Indicators'!I$2,'Summary All Indicators'!I$2,"")</f>
        <v/>
      </c>
      <c r="J40" s="40" t="str">
        <f>IF(VLOOKUP($A40,Assessment,9,TRUE)='Summary All Indicators'!J$2,'Summary All Indicators'!J$2,"")</f>
        <v/>
      </c>
      <c r="K40" s="38" t="str">
        <f>IF(VLOOKUP($A40,Assessment,11,TRUE)='Summary All Indicators'!K$2,'Summary All Indicators'!K$2,"")</f>
        <v/>
      </c>
      <c r="L40" s="39" t="str">
        <f>IF(VLOOKUP($A40,Assessment,11,TRUE)='Summary All Indicators'!L$2,'Summary All Indicators'!L$2,"")</f>
        <v>B</v>
      </c>
      <c r="M40" s="39" t="str">
        <f>IF(VLOOKUP($A40,Assessment,11,TRUE)='Summary All Indicators'!M$2,'Summary All Indicators'!M$2,"")</f>
        <v/>
      </c>
      <c r="N40" s="60" t="str">
        <f>IF(VLOOKUP($A40,Assessment,11,TRUE)='Summary All Indicators'!N$2,'Summary All Indicators'!N$2,"")</f>
        <v/>
      </c>
      <c r="O40" s="40" t="str">
        <f>IF(VLOOKUP($A40,Assessment,11,TRUE)='Summary All Indicators'!O$2,'Summary All Indicators'!O$2,"")</f>
        <v/>
      </c>
      <c r="P40" s="38" t="str">
        <f>IF(VLOOKUP($A40,Assessment,13,TRUE)='Summary All Indicators'!P$2,'Summary All Indicators'!P$2,"")</f>
        <v>A</v>
      </c>
      <c r="Q40" s="39" t="str">
        <f>IF(VLOOKUP($A40,Assessment,13,TRUE)='Summary All Indicators'!Q$2,'Summary All Indicators'!Q$2,"")</f>
        <v/>
      </c>
      <c r="R40" s="39" t="str">
        <f>IF(VLOOKUP($A40,Assessment,13,TRUE)='Summary All Indicators'!R$2,'Summary All Indicators'!R$2,"")</f>
        <v/>
      </c>
      <c r="S40" s="40" t="str">
        <f>IF(VLOOKUP($A40,Assessment,13,TRUE)='Summary All Indicators'!S$2,'Summary All Indicators'!S$2,"")</f>
        <v/>
      </c>
      <c r="U40" s="111">
        <f t="shared" si="49"/>
        <v>0</v>
      </c>
      <c r="V40" s="111">
        <f t="shared" si="50"/>
        <v>1</v>
      </c>
      <c r="W40" s="111">
        <f t="shared" si="51"/>
        <v>0</v>
      </c>
      <c r="X40" s="111">
        <f t="shared" si="52"/>
        <v>0</v>
      </c>
      <c r="Z40" s="111">
        <f t="shared" si="53"/>
        <v>1</v>
      </c>
      <c r="AA40" s="111">
        <f t="shared" si="54"/>
        <v>0</v>
      </c>
      <c r="AB40" s="111">
        <f t="shared" si="55"/>
        <v>0</v>
      </c>
      <c r="AC40" s="111">
        <f t="shared" si="56"/>
        <v>0</v>
      </c>
      <c r="AD40" s="111" t="str">
        <f>+Workshop!S37</f>
        <v>A</v>
      </c>
      <c r="AE40" s="10">
        <f>IF(AD40="A",4,IF(AD40="B",3,IF(AD40="C",2,IF(AD40="D",1,NA))))</f>
        <v>4</v>
      </c>
      <c r="AF40" s="10">
        <f>IF(D40="A",4,IF(D40="B",3,IF(D40="C",2,IF(D40="D",1,NA))))</f>
        <v>3</v>
      </c>
      <c r="AG40" s="10">
        <f t="shared" si="57"/>
        <v>0</v>
      </c>
      <c r="AH40" s="10">
        <f t="shared" si="58"/>
        <v>0</v>
      </c>
      <c r="AI40" s="10">
        <f t="shared" si="59"/>
        <v>1</v>
      </c>
      <c r="AJ40" s="10">
        <f t="shared" si="13"/>
        <v>0</v>
      </c>
      <c r="BF40" s="155"/>
      <c r="BG40" s="155"/>
    </row>
    <row r="41" spans="1:59" x14ac:dyDescent="0.35">
      <c r="A41" s="30" t="s">
        <v>233</v>
      </c>
      <c r="B41" s="31" t="s">
        <v>849</v>
      </c>
      <c r="C41" s="88" t="str">
        <f>Workshop!M38</f>
        <v>B</v>
      </c>
      <c r="D41" s="88" t="str">
        <f>Workshop!O38</f>
        <v>C</v>
      </c>
      <c r="E41" s="88" t="str">
        <f>Workshop!Q38</f>
        <v>A</v>
      </c>
      <c r="F41" s="38" t="str">
        <f>IF(VLOOKUP($A41,Assessment,9,TRUE)='Summary All Indicators'!F$2,'Summary All Indicators'!F$2,"")</f>
        <v/>
      </c>
      <c r="G41" s="39" t="str">
        <f>IF(VLOOKUP($A41,Assessment,9,TRUE)='Summary All Indicators'!G$2,'Summary All Indicators'!G$2,"")</f>
        <v>B</v>
      </c>
      <c r="H41" s="39" t="str">
        <f>IF(VLOOKUP($A41,Assessment,9,TRUE)='Summary All Indicators'!H$2,'Summary All Indicators'!H$2,"")</f>
        <v/>
      </c>
      <c r="I41" s="60" t="str">
        <f>IF(VLOOKUP($A41,Assessment,9,TRUE)='Summary All Indicators'!I$2,'Summary All Indicators'!I$2,"")</f>
        <v/>
      </c>
      <c r="J41" s="40" t="str">
        <f>IF(VLOOKUP($A41,Assessment,9,TRUE)='Summary All Indicators'!J$2,'Summary All Indicators'!J$2,"")</f>
        <v/>
      </c>
      <c r="K41" s="38" t="str">
        <f>IF(VLOOKUP($A41,Assessment,11,TRUE)='Summary All Indicators'!K$2,'Summary All Indicators'!K$2,"")</f>
        <v/>
      </c>
      <c r="L41" s="39" t="str">
        <f>IF(VLOOKUP($A41,Assessment,11,TRUE)='Summary All Indicators'!L$2,'Summary All Indicators'!L$2,"")</f>
        <v/>
      </c>
      <c r="M41" s="39" t="str">
        <f>IF(VLOOKUP($A41,Assessment,11,TRUE)='Summary All Indicators'!M$2,'Summary All Indicators'!M$2,"")</f>
        <v>C</v>
      </c>
      <c r="N41" s="60" t="str">
        <f>IF(VLOOKUP($A41,Assessment,11,TRUE)='Summary All Indicators'!N$2,'Summary All Indicators'!N$2,"")</f>
        <v/>
      </c>
      <c r="O41" s="40" t="str">
        <f>IF(VLOOKUP($A41,Assessment,11,TRUE)='Summary All Indicators'!O$2,'Summary All Indicators'!O$2,"")</f>
        <v/>
      </c>
      <c r="P41" s="38" t="str">
        <f>IF(VLOOKUP($A41,Assessment,13,TRUE)='Summary All Indicators'!P$2,'Summary All Indicators'!P$2,"")</f>
        <v>A</v>
      </c>
      <c r="Q41" s="39" t="str">
        <f>IF(VLOOKUP($A41,Assessment,13,TRUE)='Summary All Indicators'!Q$2,'Summary All Indicators'!Q$2,"")</f>
        <v/>
      </c>
      <c r="R41" s="39" t="str">
        <f>IF(VLOOKUP($A41,Assessment,13,TRUE)='Summary All Indicators'!R$2,'Summary All Indicators'!R$2,"")</f>
        <v/>
      </c>
      <c r="S41" s="40" t="str">
        <f>IF(VLOOKUP($A41,Assessment,13,TRUE)='Summary All Indicators'!S$2,'Summary All Indicators'!S$2,"")</f>
        <v/>
      </c>
      <c r="U41" s="111">
        <f t="shared" si="49"/>
        <v>0</v>
      </c>
      <c r="V41" s="111">
        <f t="shared" si="50"/>
        <v>0</v>
      </c>
      <c r="W41" s="111">
        <f t="shared" si="51"/>
        <v>1</v>
      </c>
      <c r="X41" s="111">
        <f t="shared" si="52"/>
        <v>0</v>
      </c>
      <c r="Z41" s="111">
        <f t="shared" si="53"/>
        <v>1</v>
      </c>
      <c r="AA41" s="111">
        <f t="shared" si="54"/>
        <v>0</v>
      </c>
      <c r="AB41" s="111">
        <f t="shared" si="55"/>
        <v>0</v>
      </c>
      <c r="AC41" s="111">
        <f t="shared" si="56"/>
        <v>0</v>
      </c>
      <c r="AD41" s="111" t="str">
        <f>+Workshop!S38</f>
        <v>A</v>
      </c>
      <c r="AE41" s="10">
        <f>IF(AD41="A",4,IF(AD41="B",3,IF(AD41="C",2,IF(AD41="D",1,NA))))</f>
        <v>4</v>
      </c>
      <c r="AF41" s="10">
        <f>IF(D41="A",4,IF(D41="B",3,IF(D41="C",2,IF(D41="D",1,NA))))</f>
        <v>2</v>
      </c>
      <c r="AG41" s="10">
        <f t="shared" si="57"/>
        <v>0</v>
      </c>
      <c r="AH41" s="10">
        <f t="shared" si="58"/>
        <v>0</v>
      </c>
      <c r="AI41" s="10">
        <f t="shared" si="59"/>
        <v>1</v>
      </c>
      <c r="AJ41" s="10">
        <f t="shared" si="13"/>
        <v>0</v>
      </c>
      <c r="BF41" s="155"/>
      <c r="BG41" s="155"/>
    </row>
    <row r="42" spans="1:59" x14ac:dyDescent="0.35">
      <c r="A42" s="30" t="s">
        <v>234</v>
      </c>
      <c r="B42" s="31" t="s">
        <v>286</v>
      </c>
      <c r="C42" s="88" t="str">
        <f>Workshop!M39</f>
        <v>A</v>
      </c>
      <c r="D42" s="88" t="str">
        <f>Workshop!O39</f>
        <v>A</v>
      </c>
      <c r="E42" s="88" t="str">
        <f>Workshop!Q39</f>
        <v>A</v>
      </c>
      <c r="F42" s="38" t="str">
        <f>IF(VLOOKUP($A42,Assessment,9,TRUE)='Summary All Indicators'!F$2,'Summary All Indicators'!F$2,"")</f>
        <v>A</v>
      </c>
      <c r="G42" s="39" t="str">
        <f>IF(VLOOKUP($A42,Assessment,9,TRUE)='Summary All Indicators'!G$2,'Summary All Indicators'!G$2,"")</f>
        <v/>
      </c>
      <c r="H42" s="39" t="str">
        <f>IF(VLOOKUP($A42,Assessment,9,TRUE)='Summary All Indicators'!H$2,'Summary All Indicators'!H$2,"")</f>
        <v/>
      </c>
      <c r="I42" s="60" t="str">
        <f>IF(VLOOKUP($A42,Assessment,9,TRUE)='Summary All Indicators'!I$2,'Summary All Indicators'!I$2,"")</f>
        <v/>
      </c>
      <c r="J42" s="40" t="str">
        <f>IF(VLOOKUP($A42,Assessment,9,TRUE)='Summary All Indicators'!J$2,'Summary All Indicators'!J$2,"")</f>
        <v/>
      </c>
      <c r="K42" s="38" t="str">
        <f>IF(VLOOKUP($A42,Assessment,11,TRUE)='Summary All Indicators'!K$2,'Summary All Indicators'!K$2,"")</f>
        <v>A</v>
      </c>
      <c r="L42" s="39" t="str">
        <f>IF(VLOOKUP($A42,Assessment,11,TRUE)='Summary All Indicators'!L$2,'Summary All Indicators'!L$2,"")</f>
        <v/>
      </c>
      <c r="M42" s="39" t="str">
        <f>IF(VLOOKUP($A42,Assessment,11,TRUE)='Summary All Indicators'!M$2,'Summary All Indicators'!M$2,"")</f>
        <v/>
      </c>
      <c r="N42" s="60" t="str">
        <f>IF(VLOOKUP($A42,Assessment,11,TRUE)='Summary All Indicators'!N$2,'Summary All Indicators'!N$2,"")</f>
        <v/>
      </c>
      <c r="O42" s="40" t="str">
        <f>IF(VLOOKUP($A42,Assessment,11,TRUE)='Summary All Indicators'!O$2,'Summary All Indicators'!O$2,"")</f>
        <v/>
      </c>
      <c r="P42" s="38" t="str">
        <f>IF(VLOOKUP($A42,Assessment,13,TRUE)='Summary All Indicators'!P$2,'Summary All Indicators'!P$2,"")</f>
        <v>A</v>
      </c>
      <c r="Q42" s="39" t="str">
        <f>IF(VLOOKUP($A42,Assessment,13,TRUE)='Summary All Indicators'!Q$2,'Summary All Indicators'!Q$2,"")</f>
        <v/>
      </c>
      <c r="R42" s="39" t="str">
        <f>IF(VLOOKUP($A42,Assessment,13,TRUE)='Summary All Indicators'!R$2,'Summary All Indicators'!R$2,"")</f>
        <v/>
      </c>
      <c r="S42" s="40" t="str">
        <f>IF(VLOOKUP($A42,Assessment,13,TRUE)='Summary All Indicators'!S$2,'Summary All Indicators'!S$2,"")</f>
        <v/>
      </c>
      <c r="U42" s="111">
        <f t="shared" si="49"/>
        <v>0</v>
      </c>
      <c r="V42" s="111">
        <f t="shared" si="50"/>
        <v>1</v>
      </c>
      <c r="W42" s="111">
        <f t="shared" si="51"/>
        <v>0</v>
      </c>
      <c r="X42" s="111">
        <f t="shared" si="52"/>
        <v>0</v>
      </c>
      <c r="Z42" s="111">
        <f t="shared" si="53"/>
        <v>0</v>
      </c>
      <c r="AA42" s="111">
        <f t="shared" si="54"/>
        <v>1</v>
      </c>
      <c r="AB42" s="111">
        <f t="shared" si="55"/>
        <v>0</v>
      </c>
      <c r="AC42" s="111">
        <f t="shared" si="56"/>
        <v>0</v>
      </c>
      <c r="AD42" s="111" t="str">
        <f>+Workshop!S39</f>
        <v>A</v>
      </c>
      <c r="AE42" s="10">
        <f>IF(AD42="A",4,IF(AD42="B",3,IF(AD42="C",2,IF(AD42="D",1,NA))))</f>
        <v>4</v>
      </c>
      <c r="AF42" s="10">
        <f>IF(D42="A",4,IF(D42="B",3,IF(D42="C",2,IF(D42="D",1,NA))))</f>
        <v>4</v>
      </c>
      <c r="AG42" s="10">
        <f t="shared" si="57"/>
        <v>0</v>
      </c>
      <c r="AH42" s="10">
        <f t="shared" si="58"/>
        <v>1</v>
      </c>
      <c r="AI42" s="10">
        <f t="shared" si="59"/>
        <v>0</v>
      </c>
      <c r="AJ42" s="10">
        <f t="shared" si="13"/>
        <v>0</v>
      </c>
      <c r="BF42" s="155"/>
      <c r="BG42" s="155"/>
    </row>
    <row r="43" spans="1:59" x14ac:dyDescent="0.35">
      <c r="A43" s="30" t="s">
        <v>235</v>
      </c>
      <c r="B43" s="31" t="s">
        <v>85</v>
      </c>
      <c r="C43" s="88" t="str">
        <f>Workshop!M40</f>
        <v>A</v>
      </c>
      <c r="D43" s="88" t="str">
        <f>Workshop!O40</f>
        <v>A</v>
      </c>
      <c r="E43" s="88" t="str">
        <f>Workshop!Q40</f>
        <v>A</v>
      </c>
      <c r="F43" s="38" t="str">
        <f>IF(VLOOKUP($A43,Assessment,9,TRUE)='Summary All Indicators'!F$2,'Summary All Indicators'!F$2,"")</f>
        <v>A</v>
      </c>
      <c r="G43" s="39" t="str">
        <f>IF(VLOOKUP($A43,Assessment,9,TRUE)='Summary All Indicators'!G$2,'Summary All Indicators'!G$2,"")</f>
        <v/>
      </c>
      <c r="H43" s="39" t="str">
        <f>IF(VLOOKUP($A43,Assessment,9,TRUE)='Summary All Indicators'!H$2,'Summary All Indicators'!H$2,"")</f>
        <v/>
      </c>
      <c r="I43" s="60" t="str">
        <f>IF(VLOOKUP($A43,Assessment,9,TRUE)='Summary All Indicators'!I$2,'Summary All Indicators'!I$2,"")</f>
        <v/>
      </c>
      <c r="J43" s="40" t="str">
        <f>IF(VLOOKUP($A43,Assessment,9,TRUE)='Summary All Indicators'!J$2,'Summary All Indicators'!J$2,"")</f>
        <v/>
      </c>
      <c r="K43" s="38" t="str">
        <f>IF(VLOOKUP($A43,Assessment,11,TRUE)='Summary All Indicators'!K$2,'Summary All Indicators'!K$2,"")</f>
        <v>A</v>
      </c>
      <c r="L43" s="39" t="str">
        <f>IF(VLOOKUP($A43,Assessment,11,TRUE)='Summary All Indicators'!L$2,'Summary All Indicators'!L$2,"")</f>
        <v/>
      </c>
      <c r="M43" s="39" t="str">
        <f>IF(VLOOKUP($A43,Assessment,11,TRUE)='Summary All Indicators'!M$2,'Summary All Indicators'!M$2,"")</f>
        <v/>
      </c>
      <c r="N43" s="60" t="str">
        <f>IF(VLOOKUP($A43,Assessment,11,TRUE)='Summary All Indicators'!N$2,'Summary All Indicators'!N$2,"")</f>
        <v/>
      </c>
      <c r="O43" s="40" t="str">
        <f>IF(VLOOKUP($A43,Assessment,11,TRUE)='Summary All Indicators'!O$2,'Summary All Indicators'!O$2,"")</f>
        <v/>
      </c>
      <c r="P43" s="38" t="str">
        <f>IF(VLOOKUP($A43,Assessment,13,TRUE)='Summary All Indicators'!P$2,'Summary All Indicators'!P$2,"")</f>
        <v>A</v>
      </c>
      <c r="Q43" s="39" t="str">
        <f>IF(VLOOKUP($A43,Assessment,13,TRUE)='Summary All Indicators'!Q$2,'Summary All Indicators'!Q$2,"")</f>
        <v/>
      </c>
      <c r="R43" s="39" t="str">
        <f>IF(VLOOKUP($A43,Assessment,13,TRUE)='Summary All Indicators'!R$2,'Summary All Indicators'!R$2,"")</f>
        <v/>
      </c>
      <c r="S43" s="40" t="str">
        <f>IF(VLOOKUP($A43,Assessment,13,TRUE)='Summary All Indicators'!S$2,'Summary All Indicators'!S$2,"")</f>
        <v/>
      </c>
      <c r="U43" s="111">
        <f t="shared" si="49"/>
        <v>0</v>
      </c>
      <c r="V43" s="111">
        <f t="shared" si="50"/>
        <v>1</v>
      </c>
      <c r="W43" s="111">
        <f t="shared" si="51"/>
        <v>0</v>
      </c>
      <c r="X43" s="111">
        <f t="shared" si="52"/>
        <v>0</v>
      </c>
      <c r="Z43" s="111">
        <f t="shared" si="53"/>
        <v>0</v>
      </c>
      <c r="AA43" s="111">
        <f t="shared" si="54"/>
        <v>1</v>
      </c>
      <c r="AB43" s="111">
        <f t="shared" si="55"/>
        <v>0</v>
      </c>
      <c r="AC43" s="111">
        <f t="shared" si="56"/>
        <v>0</v>
      </c>
      <c r="AD43" s="111" t="str">
        <f>+Workshop!S40</f>
        <v>A</v>
      </c>
      <c r="AE43" s="10">
        <f>IF(AD43="A",4,IF(AD43="B",3,IF(AD43="C",2,IF(AD43="D",1,NA))))</f>
        <v>4</v>
      </c>
      <c r="AF43" s="10">
        <f>IF(D43="A",4,IF(D43="B",3,IF(D43="C",2,IF(D43="D",1,NA))))</f>
        <v>4</v>
      </c>
      <c r="AG43" s="10">
        <f t="shared" si="57"/>
        <v>0</v>
      </c>
      <c r="AH43" s="10">
        <f t="shared" si="58"/>
        <v>1</v>
      </c>
      <c r="AI43" s="10">
        <f t="shared" si="59"/>
        <v>0</v>
      </c>
      <c r="AJ43" s="10">
        <f t="shared" si="13"/>
        <v>0</v>
      </c>
      <c r="BF43" s="155"/>
      <c r="BG43" s="155"/>
    </row>
    <row r="44" spans="1:59" x14ac:dyDescent="0.35">
      <c r="A44" s="242" t="s">
        <v>259</v>
      </c>
      <c r="B44" s="243"/>
      <c r="C44" s="12"/>
      <c r="D44" s="12"/>
      <c r="E44" s="12"/>
      <c r="F44" s="28"/>
      <c r="G44" s="22"/>
      <c r="H44" s="22"/>
      <c r="I44" s="22"/>
      <c r="J44" s="62"/>
      <c r="K44" s="28"/>
      <c r="L44" s="22"/>
      <c r="M44" s="22"/>
      <c r="N44" s="22"/>
      <c r="O44" s="62"/>
      <c r="P44" s="28"/>
      <c r="Q44" s="22"/>
      <c r="R44" s="22"/>
      <c r="S44" s="29"/>
      <c r="AE44" s="10"/>
      <c r="AF44" s="10"/>
      <c r="AG44" s="10"/>
      <c r="AH44" s="10"/>
      <c r="AI44" s="10"/>
      <c r="AJ44" s="10"/>
      <c r="BF44" s="155"/>
      <c r="BG44" s="155"/>
    </row>
    <row r="45" spans="1:59" x14ac:dyDescent="0.35">
      <c r="A45" s="30" t="s">
        <v>273</v>
      </c>
      <c r="B45" s="31" t="s">
        <v>140</v>
      </c>
      <c r="C45" s="88" t="str">
        <f>Workshop!M41</f>
        <v>A</v>
      </c>
      <c r="D45" s="88" t="str">
        <f>Workshop!O41</f>
        <v>A</v>
      </c>
      <c r="E45" s="88" t="str">
        <f>Workshop!Q41</f>
        <v>A</v>
      </c>
      <c r="F45" s="38" t="str">
        <f>IF(VLOOKUP($A45,Assessment,9,TRUE)='Summary All Indicators'!F$2,'Summary All Indicators'!F$2,"")</f>
        <v>A</v>
      </c>
      <c r="G45" s="39" t="str">
        <f>IF(VLOOKUP($A45,Assessment,9,TRUE)='Summary All Indicators'!G$2,'Summary All Indicators'!G$2,"")</f>
        <v/>
      </c>
      <c r="H45" s="39" t="str">
        <f>IF(VLOOKUP($A45,Assessment,9,TRUE)='Summary All Indicators'!H$2,'Summary All Indicators'!H$2,"")</f>
        <v/>
      </c>
      <c r="I45" s="60" t="str">
        <f>IF(VLOOKUP($A45,Assessment,9,TRUE)='Summary All Indicators'!I$2,'Summary All Indicators'!I$2,"")</f>
        <v/>
      </c>
      <c r="J45" s="40" t="str">
        <f>IF(VLOOKUP($A45,Assessment,9,TRUE)='Summary All Indicators'!J$2,'Summary All Indicators'!J$2,"")</f>
        <v/>
      </c>
      <c r="K45" s="38" t="str">
        <f>IF(VLOOKUP($A45,Assessment,11,TRUE)='Summary All Indicators'!K$2,'Summary All Indicators'!K$2,"")</f>
        <v>A</v>
      </c>
      <c r="L45" s="39" t="str">
        <f>IF(VLOOKUP($A45,Assessment,11,TRUE)='Summary All Indicators'!L$2,'Summary All Indicators'!L$2,"")</f>
        <v/>
      </c>
      <c r="M45" s="39" t="str">
        <f>IF(VLOOKUP($A45,Assessment,11,TRUE)='Summary All Indicators'!M$2,'Summary All Indicators'!M$2,"")</f>
        <v/>
      </c>
      <c r="N45" s="60" t="str">
        <f>IF(VLOOKUP($A45,Assessment,11,TRUE)='Summary All Indicators'!N$2,'Summary All Indicators'!N$2,"")</f>
        <v/>
      </c>
      <c r="O45" s="40" t="str">
        <f>IF(VLOOKUP($A45,Assessment,11,TRUE)='Summary All Indicators'!O$2,'Summary All Indicators'!O$2,"")</f>
        <v/>
      </c>
      <c r="P45" s="38" t="str">
        <f>IF(VLOOKUP($A45,Assessment,13,TRUE)='Summary All Indicators'!P$2,'Summary All Indicators'!P$2,"")</f>
        <v>A</v>
      </c>
      <c r="Q45" s="39" t="str">
        <f>IF(VLOOKUP($A45,Assessment,13,TRUE)='Summary All Indicators'!Q$2,'Summary All Indicators'!Q$2,"")</f>
        <v/>
      </c>
      <c r="R45" s="39" t="str">
        <f>IF(VLOOKUP($A45,Assessment,13,TRUE)='Summary All Indicators'!R$2,'Summary All Indicators'!R$2,"")</f>
        <v/>
      </c>
      <c r="S45" s="40" t="str">
        <f>IF(VLOOKUP($A45,Assessment,13,TRUE)='Summary All Indicators'!S$2,'Summary All Indicators'!S$2,"")</f>
        <v/>
      </c>
      <c r="U45" s="111">
        <f>IF((V45+X45)=1,0,IF(VLOOKUP(A45,Assessment,9,FALSE)&gt;VLOOKUP(A45,Assessment,11,FALSE),1,0))</f>
        <v>0</v>
      </c>
      <c r="V45" s="111">
        <f>IF(X45=1,0,IF(VLOOKUP(A45,Assessment,9,FALSE)=VLOOKUP(A45,Assessment,11,FALSE),1,0))</f>
        <v>1</v>
      </c>
      <c r="W45" s="111">
        <f>IF((V45+X45)=1,0,IF(VLOOKUP(A45,Assessment,9,FALSE)&lt;VLOOKUP(A45,Assessment,11,FALSE),1,0))</f>
        <v>0</v>
      </c>
      <c r="X45" s="111">
        <f>IF(VLOOKUP(A45,Assessment,9,FALSE)="NA",1,IF(VLOOKUP(A45,Assessment,11,FALSE)="NA",1,0))</f>
        <v>0</v>
      </c>
      <c r="Z45" s="111">
        <f>IF((AA45+AC45)=1,0,IF(VLOOKUP(A45,Assessment,11,FALSE)&gt;VLOOKUP(A45,Assessment,13,FALSE),1,0))</f>
        <v>0</v>
      </c>
      <c r="AA45" s="111">
        <f>IF(AC45=1,0,IF(VLOOKUP(A45,Assessment,11,FALSE)=VLOOKUP(A45,Assessment,13,FALSE),1,0))</f>
        <v>1</v>
      </c>
      <c r="AB45" s="111">
        <f>IF((AA45+AC45)=1,0,IF(VLOOKUP(A45,Assessment,11,FALSE)&lt;VLOOKUP(A45,Assessment,13,FALSE),1,0))</f>
        <v>0</v>
      </c>
      <c r="AC45" s="111">
        <f>IF(VLOOKUP(A45,Assessment,11,FALSE)="NA",1,IF(VLOOKUP(A45,Assessment,13,FALSE)="NA",1,0))</f>
        <v>0</v>
      </c>
      <c r="AD45" s="111" t="str">
        <f>+Workshop!S41</f>
        <v>A</v>
      </c>
      <c r="AE45" s="10">
        <f>IF(AD45="A",4,IF(AD45="B",3,IF(AD45="C",2,IF(AD45="D",1,NA))))</f>
        <v>4</v>
      </c>
      <c r="AF45" s="10">
        <f>IF(D45="A",4,IF(D45="B",3,IF(D45="C",2,IF(D45="D",1,NA))))</f>
        <v>4</v>
      </c>
      <c r="AG45" s="10">
        <f t="shared" ref="AG45:AG48" si="60">IFERROR(IF(AF45&gt;AE45,1,0),0)</f>
        <v>0</v>
      </c>
      <c r="AH45" s="10">
        <f t="shared" ref="AH45:AH48" si="61">IFERROR(IF(AE45=AF45,1,0),0)</f>
        <v>1</v>
      </c>
      <c r="AI45" s="10">
        <f t="shared" ref="AI45:AI48" si="62">IFERROR(IF(AF45&lt;AE45,1,0),0)</f>
        <v>0</v>
      </c>
      <c r="AJ45" s="10">
        <f t="shared" si="13"/>
        <v>0</v>
      </c>
      <c r="BF45" s="155"/>
      <c r="BG45" s="155"/>
    </row>
    <row r="46" spans="1:59" x14ac:dyDescent="0.35">
      <c r="A46" s="30" t="s">
        <v>274</v>
      </c>
      <c r="B46" s="31" t="s">
        <v>142</v>
      </c>
      <c r="C46" s="88" t="str">
        <f>Workshop!M42</f>
        <v>B</v>
      </c>
      <c r="D46" s="88" t="str">
        <f>Workshop!O42</f>
        <v>B</v>
      </c>
      <c r="E46" s="88" t="str">
        <f>Workshop!Q42</f>
        <v>A</v>
      </c>
      <c r="F46" s="38" t="str">
        <f>IF(VLOOKUP($A46,Assessment,9,TRUE)='Summary All Indicators'!F$2,'Summary All Indicators'!F$2,"")</f>
        <v/>
      </c>
      <c r="G46" s="39" t="str">
        <f>IF(VLOOKUP($A46,Assessment,9,TRUE)='Summary All Indicators'!G$2,'Summary All Indicators'!G$2,"")</f>
        <v>B</v>
      </c>
      <c r="H46" s="39" t="str">
        <f>IF(VLOOKUP($A46,Assessment,9,TRUE)='Summary All Indicators'!H$2,'Summary All Indicators'!H$2,"")</f>
        <v/>
      </c>
      <c r="I46" s="60" t="str">
        <f>IF(VLOOKUP($A46,Assessment,9,TRUE)='Summary All Indicators'!I$2,'Summary All Indicators'!I$2,"")</f>
        <v/>
      </c>
      <c r="J46" s="40" t="str">
        <f>IF(VLOOKUP($A46,Assessment,9,TRUE)='Summary All Indicators'!J$2,'Summary All Indicators'!J$2,"")</f>
        <v/>
      </c>
      <c r="K46" s="38" t="str">
        <f>IF(VLOOKUP($A46,Assessment,11,TRUE)='Summary All Indicators'!K$2,'Summary All Indicators'!K$2,"")</f>
        <v/>
      </c>
      <c r="L46" s="39" t="str">
        <f>IF(VLOOKUP($A46,Assessment,11,TRUE)='Summary All Indicators'!L$2,'Summary All Indicators'!L$2,"")</f>
        <v>B</v>
      </c>
      <c r="M46" s="39" t="str">
        <f>IF(VLOOKUP($A46,Assessment,11,TRUE)='Summary All Indicators'!M$2,'Summary All Indicators'!M$2,"")</f>
        <v/>
      </c>
      <c r="N46" s="60" t="str">
        <f>IF(VLOOKUP($A46,Assessment,11,TRUE)='Summary All Indicators'!N$2,'Summary All Indicators'!N$2,"")</f>
        <v/>
      </c>
      <c r="O46" s="40" t="str">
        <f>IF(VLOOKUP($A46,Assessment,11,TRUE)='Summary All Indicators'!O$2,'Summary All Indicators'!O$2,"")</f>
        <v/>
      </c>
      <c r="P46" s="38" t="str">
        <f>IF(VLOOKUP($A46,Assessment,13,TRUE)='Summary All Indicators'!P$2,'Summary All Indicators'!P$2,"")</f>
        <v>A</v>
      </c>
      <c r="Q46" s="39" t="str">
        <f>IF(VLOOKUP($A46,Assessment,13,TRUE)='Summary All Indicators'!Q$2,'Summary All Indicators'!Q$2,"")</f>
        <v/>
      </c>
      <c r="R46" s="39" t="str">
        <f>IF(VLOOKUP($A46,Assessment,13,TRUE)='Summary All Indicators'!R$2,'Summary All Indicators'!R$2,"")</f>
        <v/>
      </c>
      <c r="S46" s="40" t="str">
        <f>IF(VLOOKUP($A46,Assessment,13,TRUE)='Summary All Indicators'!S$2,'Summary All Indicators'!S$2,"")</f>
        <v/>
      </c>
      <c r="U46" s="111">
        <f>IF((V46+X46)=1,0,IF(VLOOKUP(A46,Assessment,9,FALSE)&gt;VLOOKUP(A46,Assessment,11,FALSE),1,0))</f>
        <v>0</v>
      </c>
      <c r="V46" s="111">
        <f>IF(X46=1,0,IF(VLOOKUP(A46,Assessment,9,FALSE)=VLOOKUP(A46,Assessment,11,FALSE),1,0))</f>
        <v>1</v>
      </c>
      <c r="W46" s="111">
        <f>IF((V46+X46)=1,0,IF(VLOOKUP(A46,Assessment,9,FALSE)&lt;VLOOKUP(A46,Assessment,11,FALSE),1,0))</f>
        <v>0</v>
      </c>
      <c r="X46" s="111">
        <f>IF(VLOOKUP(A46,Assessment,9,FALSE)="NA",1,IF(VLOOKUP(A46,Assessment,11,FALSE)="NA",1,0))</f>
        <v>0</v>
      </c>
      <c r="Z46" s="111">
        <f>IF((AA46+AC46)=1,0,IF(VLOOKUP(A46,Assessment,11,FALSE)&gt;VLOOKUP(A46,Assessment,13,FALSE),1,0))</f>
        <v>1</v>
      </c>
      <c r="AA46" s="111">
        <f>IF(AC46=1,0,IF(VLOOKUP(A46,Assessment,11,FALSE)=VLOOKUP(A46,Assessment,13,FALSE),1,0))</f>
        <v>0</v>
      </c>
      <c r="AB46" s="111">
        <f>IF((AA46+AC46)=1,0,IF(VLOOKUP(A46,Assessment,11,FALSE)&lt;VLOOKUP(A46,Assessment,13,FALSE),1,0))</f>
        <v>0</v>
      </c>
      <c r="AC46" s="111">
        <f>IF(VLOOKUP(A46,Assessment,11,FALSE)="NA",1,IF(VLOOKUP(A46,Assessment,13,FALSE)="NA",1,0))</f>
        <v>0</v>
      </c>
      <c r="AD46" s="111" t="str">
        <f>+Workshop!S42</f>
        <v>A</v>
      </c>
      <c r="AE46" s="10">
        <f>IF(AD46="A",4,IF(AD46="B",3,IF(AD46="C",2,IF(AD46="D",1,NA))))</f>
        <v>4</v>
      </c>
      <c r="AF46" s="10">
        <f>IF(D46="A",4,IF(D46="B",3,IF(D46="C",2,IF(D46="D",1,NA))))</f>
        <v>3</v>
      </c>
      <c r="AG46" s="10">
        <f t="shared" si="60"/>
        <v>0</v>
      </c>
      <c r="AH46" s="10">
        <f t="shared" si="61"/>
        <v>0</v>
      </c>
      <c r="AI46" s="10">
        <f t="shared" si="62"/>
        <v>1</v>
      </c>
      <c r="AJ46" s="10">
        <f t="shared" si="13"/>
        <v>0</v>
      </c>
      <c r="BF46" s="155"/>
      <c r="BG46" s="155"/>
    </row>
    <row r="47" spans="1:59" x14ac:dyDescent="0.35">
      <c r="A47" s="30" t="s">
        <v>275</v>
      </c>
      <c r="B47" s="31" t="s">
        <v>287</v>
      </c>
      <c r="C47" s="88" t="str">
        <f>Workshop!M43</f>
        <v>B</v>
      </c>
      <c r="D47" s="88" t="str">
        <f>Workshop!O43</f>
        <v>C</v>
      </c>
      <c r="E47" s="88" t="str">
        <f>Workshop!Q43</f>
        <v>A</v>
      </c>
      <c r="F47" s="38" t="str">
        <f>IF(VLOOKUP($A47,Assessment,9,TRUE)='Summary All Indicators'!F$2,'Summary All Indicators'!F$2,"")</f>
        <v/>
      </c>
      <c r="G47" s="39" t="str">
        <f>IF(VLOOKUP($A47,Assessment,9,TRUE)='Summary All Indicators'!G$2,'Summary All Indicators'!G$2,"")</f>
        <v>B</v>
      </c>
      <c r="H47" s="39" t="str">
        <f>IF(VLOOKUP($A47,Assessment,9,TRUE)='Summary All Indicators'!H$2,'Summary All Indicators'!H$2,"")</f>
        <v/>
      </c>
      <c r="I47" s="60" t="str">
        <f>IF(VLOOKUP($A47,Assessment,9,TRUE)='Summary All Indicators'!I$2,'Summary All Indicators'!I$2,"")</f>
        <v/>
      </c>
      <c r="J47" s="40" t="str">
        <f>IF(VLOOKUP($A47,Assessment,9,TRUE)='Summary All Indicators'!J$2,'Summary All Indicators'!J$2,"")</f>
        <v/>
      </c>
      <c r="K47" s="38" t="str">
        <f>IF(VLOOKUP($A47,Assessment,11,TRUE)='Summary All Indicators'!K$2,'Summary All Indicators'!K$2,"")</f>
        <v/>
      </c>
      <c r="L47" s="39" t="str">
        <f>IF(VLOOKUP($A47,Assessment,11,TRUE)='Summary All Indicators'!L$2,'Summary All Indicators'!L$2,"")</f>
        <v/>
      </c>
      <c r="M47" s="39" t="str">
        <f>IF(VLOOKUP($A47,Assessment,11,TRUE)='Summary All Indicators'!M$2,'Summary All Indicators'!M$2,"")</f>
        <v>C</v>
      </c>
      <c r="N47" s="60" t="str">
        <f>IF(VLOOKUP($A47,Assessment,11,TRUE)='Summary All Indicators'!N$2,'Summary All Indicators'!N$2,"")</f>
        <v/>
      </c>
      <c r="O47" s="40" t="str">
        <f>IF(VLOOKUP($A47,Assessment,11,TRUE)='Summary All Indicators'!O$2,'Summary All Indicators'!O$2,"")</f>
        <v/>
      </c>
      <c r="P47" s="38" t="str">
        <f>IF(VLOOKUP($A47,Assessment,13,TRUE)='Summary All Indicators'!P$2,'Summary All Indicators'!P$2,"")</f>
        <v>A</v>
      </c>
      <c r="Q47" s="39" t="str">
        <f>IF(VLOOKUP($A47,Assessment,13,TRUE)='Summary All Indicators'!Q$2,'Summary All Indicators'!Q$2,"")</f>
        <v/>
      </c>
      <c r="R47" s="39" t="str">
        <f>IF(VLOOKUP($A47,Assessment,13,TRUE)='Summary All Indicators'!R$2,'Summary All Indicators'!R$2,"")</f>
        <v/>
      </c>
      <c r="S47" s="40" t="str">
        <f>IF(VLOOKUP($A47,Assessment,13,TRUE)='Summary All Indicators'!S$2,'Summary All Indicators'!S$2,"")</f>
        <v/>
      </c>
      <c r="U47" s="111">
        <f>IF((V47+X47)=1,0,IF(VLOOKUP(A47,Assessment,9,FALSE)&gt;VLOOKUP(A47,Assessment,11,FALSE),1,0))</f>
        <v>0</v>
      </c>
      <c r="V47" s="111">
        <f>IF(X47=1,0,IF(VLOOKUP(A47,Assessment,9,FALSE)=VLOOKUP(A47,Assessment,11,FALSE),1,0))</f>
        <v>0</v>
      </c>
      <c r="W47" s="111">
        <f>IF((V47+X47)=1,0,IF(VLOOKUP(A47,Assessment,9,FALSE)&lt;VLOOKUP(A47,Assessment,11,FALSE),1,0))</f>
        <v>1</v>
      </c>
      <c r="X47" s="111">
        <f>IF(VLOOKUP(A47,Assessment,9,FALSE)="NA",1,IF(VLOOKUP(A47,Assessment,11,FALSE)="NA",1,0))</f>
        <v>0</v>
      </c>
      <c r="Z47" s="111">
        <f>IF((AA47+AC47)=1,0,IF(VLOOKUP(A47,Assessment,11,FALSE)&gt;VLOOKUP(A47,Assessment,13,FALSE),1,0))</f>
        <v>1</v>
      </c>
      <c r="AA47" s="111">
        <f>IF(AC47=1,0,IF(VLOOKUP(A47,Assessment,11,FALSE)=VLOOKUP(A47,Assessment,13,FALSE),1,0))</f>
        <v>0</v>
      </c>
      <c r="AB47" s="111">
        <f>IF((AA47+AC47)=1,0,IF(VLOOKUP(A47,Assessment,11,FALSE)&lt;VLOOKUP(A47,Assessment,13,FALSE),1,0))</f>
        <v>0</v>
      </c>
      <c r="AC47" s="111">
        <f>IF(VLOOKUP(A47,Assessment,11,FALSE)="NA",1,IF(VLOOKUP(A47,Assessment,13,FALSE)="NA",1,0))</f>
        <v>0</v>
      </c>
      <c r="AD47" s="111" t="str">
        <f>+Workshop!S43</f>
        <v>A</v>
      </c>
      <c r="AE47" s="10">
        <f>IF(AD47="A",4,IF(AD47="B",3,IF(AD47="C",2,IF(AD47="D",1,NA))))</f>
        <v>4</v>
      </c>
      <c r="AF47" s="10">
        <f>IF(D47="A",4,IF(D47="B",3,IF(D47="C",2,IF(D47="D",1,NA))))</f>
        <v>2</v>
      </c>
      <c r="AG47" s="10">
        <f t="shared" si="60"/>
        <v>0</v>
      </c>
      <c r="AH47" s="10">
        <f t="shared" si="61"/>
        <v>0</v>
      </c>
      <c r="AI47" s="10">
        <f t="shared" si="62"/>
        <v>1</v>
      </c>
      <c r="AJ47" s="10">
        <f t="shared" si="13"/>
        <v>0</v>
      </c>
      <c r="BF47" s="155"/>
      <c r="BG47" s="155"/>
    </row>
    <row r="48" spans="1:59" x14ac:dyDescent="0.35">
      <c r="A48" s="30" t="s">
        <v>276</v>
      </c>
      <c r="B48" s="31" t="s">
        <v>472</v>
      </c>
      <c r="C48" s="88" t="str">
        <f>Workshop!M44</f>
        <v>A</v>
      </c>
      <c r="D48" s="88" t="str">
        <f>Workshop!O44</f>
        <v>A</v>
      </c>
      <c r="E48" s="88" t="str">
        <f>Workshop!Q44</f>
        <v>A</v>
      </c>
      <c r="F48" s="38" t="str">
        <f>IF(VLOOKUP($A48,Assessment,9,TRUE)='Summary All Indicators'!F$2,'Summary All Indicators'!F$2,"")</f>
        <v>A</v>
      </c>
      <c r="G48" s="39" t="str">
        <f>IF(VLOOKUP($A48,Assessment,9,TRUE)='Summary All Indicators'!G$2,'Summary All Indicators'!G$2,"")</f>
        <v/>
      </c>
      <c r="H48" s="39" t="str">
        <f>IF(VLOOKUP($A48,Assessment,9,TRUE)='Summary All Indicators'!H$2,'Summary All Indicators'!H$2,"")</f>
        <v/>
      </c>
      <c r="I48" s="60" t="str">
        <f>IF(VLOOKUP($A48,Assessment,9,TRUE)='Summary All Indicators'!I$2,'Summary All Indicators'!I$2,"")</f>
        <v/>
      </c>
      <c r="J48" s="40" t="str">
        <f>IF(VLOOKUP($A48,Assessment,9,TRUE)='Summary All Indicators'!J$2,'Summary All Indicators'!J$2,"")</f>
        <v/>
      </c>
      <c r="K48" s="38" t="str">
        <f>IF(VLOOKUP($A48,Assessment,11,TRUE)='Summary All Indicators'!K$2,'Summary All Indicators'!K$2,"")</f>
        <v>A</v>
      </c>
      <c r="L48" s="39" t="str">
        <f>IF(VLOOKUP($A48,Assessment,11,TRUE)='Summary All Indicators'!L$2,'Summary All Indicators'!L$2,"")</f>
        <v/>
      </c>
      <c r="M48" s="39" t="str">
        <f>IF(VLOOKUP($A48,Assessment,11,TRUE)='Summary All Indicators'!M$2,'Summary All Indicators'!M$2,"")</f>
        <v/>
      </c>
      <c r="N48" s="60" t="str">
        <f>IF(VLOOKUP($A48,Assessment,11,TRUE)='Summary All Indicators'!N$2,'Summary All Indicators'!N$2,"")</f>
        <v/>
      </c>
      <c r="O48" s="40" t="str">
        <f>IF(VLOOKUP($A48,Assessment,11,TRUE)='Summary All Indicators'!O$2,'Summary All Indicators'!O$2,"")</f>
        <v/>
      </c>
      <c r="P48" s="38" t="str">
        <f>IF(VLOOKUP($A48,Assessment,13,TRUE)='Summary All Indicators'!P$2,'Summary All Indicators'!P$2,"")</f>
        <v>A</v>
      </c>
      <c r="Q48" s="39" t="str">
        <f>IF(VLOOKUP($A48,Assessment,13,TRUE)='Summary All Indicators'!Q$2,'Summary All Indicators'!Q$2,"")</f>
        <v/>
      </c>
      <c r="R48" s="39" t="str">
        <f>IF(VLOOKUP($A48,Assessment,13,TRUE)='Summary All Indicators'!R$2,'Summary All Indicators'!R$2,"")</f>
        <v/>
      </c>
      <c r="S48" s="40" t="str">
        <f>IF(VLOOKUP($A48,Assessment,13,TRUE)='Summary All Indicators'!S$2,'Summary All Indicators'!S$2,"")</f>
        <v/>
      </c>
      <c r="U48" s="111">
        <f>IF((V48+X48)=1,0,IF(VLOOKUP(A48,Assessment,9,FALSE)&gt;VLOOKUP(A48,Assessment,11,FALSE),1,0))</f>
        <v>0</v>
      </c>
      <c r="V48" s="111">
        <f>IF(X48=1,0,IF(VLOOKUP(A48,Assessment,9,FALSE)=VLOOKUP(A48,Assessment,11,FALSE),1,0))</f>
        <v>1</v>
      </c>
      <c r="W48" s="111">
        <f>IF((V48+X48)=1,0,IF(VLOOKUP(A48,Assessment,9,FALSE)&lt;VLOOKUP(A48,Assessment,11,FALSE),1,0))</f>
        <v>0</v>
      </c>
      <c r="X48" s="111">
        <f>IF(VLOOKUP(A48,Assessment,9,FALSE)="NA",1,IF(VLOOKUP(A48,Assessment,11,FALSE)="NA",1,0))</f>
        <v>0</v>
      </c>
      <c r="Z48" s="111">
        <f>IF((AA48+AC48)=1,0,IF(VLOOKUP(A48,Assessment,11,FALSE)&gt;VLOOKUP(A48,Assessment,13,FALSE),1,0))</f>
        <v>0</v>
      </c>
      <c r="AA48" s="111">
        <f>IF(AC48=1,0,IF(VLOOKUP(A48,Assessment,11,FALSE)=VLOOKUP(A48,Assessment,13,FALSE),1,0))</f>
        <v>1</v>
      </c>
      <c r="AB48" s="111">
        <f>IF((AA48+AC48)=1,0,IF(VLOOKUP(A48,Assessment,11,FALSE)&lt;VLOOKUP(A48,Assessment,13,FALSE),1,0))</f>
        <v>0</v>
      </c>
      <c r="AC48" s="111">
        <f>IF(VLOOKUP(A48,Assessment,11,FALSE)="NA",1,IF(VLOOKUP(A48,Assessment,13,FALSE)="NA",1,0))</f>
        <v>0</v>
      </c>
      <c r="AD48" s="111" t="str">
        <f>+Workshop!S44</f>
        <v>A</v>
      </c>
      <c r="AE48" s="10">
        <f>IF(AD48="A",4,IF(AD48="B",3,IF(AD48="C",2,IF(AD48="D",1,NA))))</f>
        <v>4</v>
      </c>
      <c r="AF48" s="10">
        <f>IF(D48="A",4,IF(D48="B",3,IF(D48="C",2,IF(D48="D",1,NA))))</f>
        <v>4</v>
      </c>
      <c r="AG48" s="10">
        <f t="shared" si="60"/>
        <v>0</v>
      </c>
      <c r="AH48" s="10">
        <f t="shared" si="61"/>
        <v>1</v>
      </c>
      <c r="AI48" s="10">
        <f t="shared" si="62"/>
        <v>0</v>
      </c>
      <c r="AJ48" s="10">
        <f t="shared" si="13"/>
        <v>0</v>
      </c>
      <c r="BF48" s="155"/>
      <c r="BG48" s="155"/>
    </row>
    <row r="49" spans="1:59" x14ac:dyDescent="0.35">
      <c r="A49" s="254" t="s">
        <v>264</v>
      </c>
      <c r="B49" s="255"/>
      <c r="C49" s="89"/>
      <c r="D49" s="89"/>
      <c r="E49" s="89"/>
      <c r="F49" s="28"/>
      <c r="G49" s="22"/>
      <c r="H49" s="22"/>
      <c r="I49" s="22"/>
      <c r="J49" s="62"/>
      <c r="K49" s="28"/>
      <c r="L49" s="22"/>
      <c r="M49" s="22"/>
      <c r="N49" s="22"/>
      <c r="O49" s="62"/>
      <c r="P49" s="28"/>
      <c r="Q49" s="22"/>
      <c r="R49" s="22"/>
      <c r="S49" s="29"/>
      <c r="AE49" s="10"/>
      <c r="AF49" s="10"/>
      <c r="AG49" s="10"/>
      <c r="AH49" s="10"/>
      <c r="AI49" s="10"/>
      <c r="AJ49" s="10"/>
      <c r="BF49" s="155"/>
      <c r="BG49" s="155"/>
    </row>
    <row r="50" spans="1:59" x14ac:dyDescent="0.35">
      <c r="A50" s="30" t="s">
        <v>236</v>
      </c>
      <c r="B50" s="31" t="s">
        <v>291</v>
      </c>
      <c r="C50" s="88" t="str">
        <f>Workshop!M45</f>
        <v>B</v>
      </c>
      <c r="D50" s="88" t="str">
        <f>Workshop!O45</f>
        <v>B</v>
      </c>
      <c r="E50" s="88" t="str">
        <f>Workshop!Q45</f>
        <v>A</v>
      </c>
      <c r="F50" s="38" t="str">
        <f>IF(VLOOKUP($A50,Assessment,9,TRUE)='Summary All Indicators'!F$2,'Summary All Indicators'!F$2,"")</f>
        <v/>
      </c>
      <c r="G50" s="39" t="str">
        <f>IF(VLOOKUP($A50,Assessment,9,TRUE)='Summary All Indicators'!G$2,'Summary All Indicators'!G$2,"")</f>
        <v>B</v>
      </c>
      <c r="H50" s="39" t="str">
        <f>IF(VLOOKUP($A50,Assessment,9,TRUE)='Summary All Indicators'!H$2,'Summary All Indicators'!H$2,"")</f>
        <v/>
      </c>
      <c r="I50" s="60" t="str">
        <f>IF(VLOOKUP($A50,Assessment,9,TRUE)='Summary All Indicators'!I$2,'Summary All Indicators'!I$2,"")</f>
        <v/>
      </c>
      <c r="J50" s="40" t="str">
        <f>IF(VLOOKUP($A50,Assessment,9,TRUE)='Summary All Indicators'!J$2,'Summary All Indicators'!J$2,"")</f>
        <v/>
      </c>
      <c r="K50" s="38" t="str">
        <f>IF(VLOOKUP($A50,Assessment,11,TRUE)='Summary All Indicators'!K$2,'Summary All Indicators'!K$2,"")</f>
        <v/>
      </c>
      <c r="L50" s="39" t="str">
        <f>IF(VLOOKUP($A50,Assessment,11,TRUE)='Summary All Indicators'!L$2,'Summary All Indicators'!L$2,"")</f>
        <v>B</v>
      </c>
      <c r="M50" s="39" t="str">
        <f>IF(VLOOKUP($A50,Assessment,11,TRUE)='Summary All Indicators'!M$2,'Summary All Indicators'!M$2,"")</f>
        <v/>
      </c>
      <c r="N50" s="60" t="str">
        <f>IF(VLOOKUP($A50,Assessment,11,TRUE)='Summary All Indicators'!N$2,'Summary All Indicators'!N$2,"")</f>
        <v/>
      </c>
      <c r="O50" s="40" t="str">
        <f>IF(VLOOKUP($A50,Assessment,11,TRUE)='Summary All Indicators'!O$2,'Summary All Indicators'!O$2,"")</f>
        <v/>
      </c>
      <c r="P50" s="38" t="str">
        <f>IF(VLOOKUP($A50,Assessment,13,TRUE)='Summary All Indicators'!P$2,'Summary All Indicators'!P$2,"")</f>
        <v>A</v>
      </c>
      <c r="Q50" s="39" t="str">
        <f>IF(VLOOKUP($A50,Assessment,13,TRUE)='Summary All Indicators'!Q$2,'Summary All Indicators'!Q$2,"")</f>
        <v/>
      </c>
      <c r="R50" s="39" t="str">
        <f>IF(VLOOKUP($A50,Assessment,13,TRUE)='Summary All Indicators'!R$2,'Summary All Indicators'!R$2,"")</f>
        <v/>
      </c>
      <c r="S50" s="40" t="str">
        <f>IF(VLOOKUP($A50,Assessment,13,TRUE)='Summary All Indicators'!S$2,'Summary All Indicators'!S$2,"")</f>
        <v/>
      </c>
      <c r="U50" s="111">
        <f t="shared" ref="U50:U57" si="63">IF((V50+X50)=1,0,IF(VLOOKUP(A50,Assessment,9,FALSE)&gt;VLOOKUP(A50,Assessment,11,FALSE),1,0))</f>
        <v>0</v>
      </c>
      <c r="V50" s="111">
        <f t="shared" ref="V50:V57" si="64">IF(X50=1,0,IF(VLOOKUP(A50,Assessment,9,FALSE)=VLOOKUP(A50,Assessment,11,FALSE),1,0))</f>
        <v>1</v>
      </c>
      <c r="W50" s="111">
        <f t="shared" ref="W50:W57" si="65">IF((V50+X50)=1,0,IF(VLOOKUP(A50,Assessment,9,FALSE)&lt;VLOOKUP(A50,Assessment,11,FALSE),1,0))</f>
        <v>0</v>
      </c>
      <c r="X50" s="111">
        <f t="shared" ref="X50:X57" si="66">IF(VLOOKUP(A50,Assessment,9,FALSE)="NA",1,IF(VLOOKUP(A50,Assessment,11,FALSE)="NA",1,0))</f>
        <v>0</v>
      </c>
      <c r="Z50" s="111">
        <f t="shared" ref="Z50:Z57" si="67">IF((AA50+AC50)=1,0,IF(VLOOKUP(A50,Assessment,11,FALSE)&gt;VLOOKUP(A50,Assessment,13,FALSE),1,0))</f>
        <v>1</v>
      </c>
      <c r="AA50" s="111">
        <f t="shared" ref="AA50:AA57" si="68">IF(AC50=1,0,IF(VLOOKUP(A50,Assessment,11,FALSE)=VLOOKUP(A50,Assessment,13,FALSE),1,0))</f>
        <v>0</v>
      </c>
      <c r="AB50" s="111">
        <f t="shared" ref="AB50:AB57" si="69">IF((AA50+AC50)=1,0,IF(VLOOKUP(A50,Assessment,11,FALSE)&lt;VLOOKUP(A50,Assessment,13,FALSE),1,0))</f>
        <v>0</v>
      </c>
      <c r="AC50" s="111">
        <f t="shared" ref="AC50:AC57" si="70">IF(VLOOKUP(A50,Assessment,11,FALSE)="NA",1,IF(VLOOKUP(A50,Assessment,13,FALSE)="NA",1,0))</f>
        <v>0</v>
      </c>
      <c r="AD50" s="111" t="str">
        <f>+Workshop!S45</f>
        <v>A</v>
      </c>
      <c r="AE50" s="10">
        <f>IF(AD50="A",4,IF(AD50="B",3,IF(AD50="C",2,IF(AD50="D",1,NA))))</f>
        <v>4</v>
      </c>
      <c r="AF50" s="10">
        <f>IF(D50="A",4,IF(D50="B",3,IF(D50="C",2,IF(D50="D",1,NA))))</f>
        <v>3</v>
      </c>
      <c r="AG50" s="10">
        <f t="shared" ref="AG50:AG57" si="71">IFERROR(IF(AF50&gt;AE50,1,0),0)</f>
        <v>0</v>
      </c>
      <c r="AH50" s="10">
        <f t="shared" ref="AH50:AH57" si="72">IFERROR(IF(AE50=AF50,1,0),0)</f>
        <v>0</v>
      </c>
      <c r="AI50" s="10">
        <f t="shared" ref="AI50:AI57" si="73">IFERROR(IF(AF50&lt;AE50,1,0),0)</f>
        <v>1</v>
      </c>
      <c r="AJ50" s="10">
        <f t="shared" si="13"/>
        <v>0</v>
      </c>
      <c r="BF50" s="155"/>
      <c r="BG50" s="155"/>
    </row>
    <row r="51" spans="1:59" x14ac:dyDescent="0.35">
      <c r="A51" s="30" t="s">
        <v>237</v>
      </c>
      <c r="B51" s="31" t="s">
        <v>851</v>
      </c>
      <c r="C51" s="88" t="str">
        <f>Workshop!M46</f>
        <v>C</v>
      </c>
      <c r="D51" s="88" t="str">
        <f>Workshop!O46</f>
        <v>C</v>
      </c>
      <c r="E51" s="88" t="str">
        <f>Workshop!Q46</f>
        <v>B</v>
      </c>
      <c r="F51" s="38" t="str">
        <f>IF(VLOOKUP($A51,Assessment,9,TRUE)='Summary All Indicators'!F$2,'Summary All Indicators'!F$2,"")</f>
        <v/>
      </c>
      <c r="G51" s="39" t="str">
        <f>IF(VLOOKUP($A51,Assessment,9,TRUE)='Summary All Indicators'!G$2,'Summary All Indicators'!G$2,"")</f>
        <v/>
      </c>
      <c r="H51" s="39" t="str">
        <f>IF(VLOOKUP($A51,Assessment,9,TRUE)='Summary All Indicators'!H$2,'Summary All Indicators'!H$2,"")</f>
        <v>C</v>
      </c>
      <c r="I51" s="60" t="str">
        <f>IF(VLOOKUP($A51,Assessment,9,TRUE)='Summary All Indicators'!I$2,'Summary All Indicators'!I$2,"")</f>
        <v/>
      </c>
      <c r="J51" s="40" t="str">
        <f>IF(VLOOKUP($A51,Assessment,9,TRUE)='Summary All Indicators'!J$2,'Summary All Indicators'!J$2,"")</f>
        <v/>
      </c>
      <c r="K51" s="38" t="str">
        <f>IF(VLOOKUP($A51,Assessment,11,TRUE)='Summary All Indicators'!K$2,'Summary All Indicators'!K$2,"")</f>
        <v/>
      </c>
      <c r="L51" s="39" t="str">
        <f>IF(VLOOKUP($A51,Assessment,11,TRUE)='Summary All Indicators'!L$2,'Summary All Indicators'!L$2,"")</f>
        <v/>
      </c>
      <c r="M51" s="39" t="str">
        <f>IF(VLOOKUP($A51,Assessment,11,TRUE)='Summary All Indicators'!M$2,'Summary All Indicators'!M$2,"")</f>
        <v>C</v>
      </c>
      <c r="N51" s="60" t="str">
        <f>IF(VLOOKUP($A51,Assessment,11,TRUE)='Summary All Indicators'!N$2,'Summary All Indicators'!N$2,"")</f>
        <v/>
      </c>
      <c r="O51" s="40" t="str">
        <f>IF(VLOOKUP($A51,Assessment,11,TRUE)='Summary All Indicators'!O$2,'Summary All Indicators'!O$2,"")</f>
        <v/>
      </c>
      <c r="P51" s="38" t="str">
        <f>IF(VLOOKUP($A51,Assessment,13,TRUE)='Summary All Indicators'!P$2,'Summary All Indicators'!P$2,"")</f>
        <v/>
      </c>
      <c r="Q51" s="39" t="str">
        <f>IF(VLOOKUP($A51,Assessment,13,TRUE)='Summary All Indicators'!Q$2,'Summary All Indicators'!Q$2,"")</f>
        <v>B</v>
      </c>
      <c r="R51" s="39" t="str">
        <f>IF(VLOOKUP($A51,Assessment,13,TRUE)='Summary All Indicators'!R$2,'Summary All Indicators'!R$2,"")</f>
        <v/>
      </c>
      <c r="S51" s="40" t="str">
        <f>IF(VLOOKUP($A51,Assessment,13,TRUE)='Summary All Indicators'!S$2,'Summary All Indicators'!S$2,"")</f>
        <v/>
      </c>
      <c r="U51" s="111">
        <f t="shared" si="63"/>
        <v>0</v>
      </c>
      <c r="V51" s="111">
        <f t="shared" si="64"/>
        <v>1</v>
      </c>
      <c r="W51" s="111">
        <f t="shared" si="65"/>
        <v>0</v>
      </c>
      <c r="X51" s="111">
        <f t="shared" si="66"/>
        <v>0</v>
      </c>
      <c r="Z51" s="111">
        <f t="shared" si="67"/>
        <v>1</v>
      </c>
      <c r="AA51" s="111">
        <f t="shared" si="68"/>
        <v>0</v>
      </c>
      <c r="AB51" s="111">
        <f t="shared" si="69"/>
        <v>0</v>
      </c>
      <c r="AC51" s="111">
        <f t="shared" si="70"/>
        <v>0</v>
      </c>
      <c r="AD51" s="111" t="str">
        <f>+Workshop!S46</f>
        <v>B</v>
      </c>
      <c r="AE51" s="10">
        <f>IF(AD51="A",4,IF(AD51="B",3,IF(AD51="C",2,IF(AD51="D",1,NA))))</f>
        <v>3</v>
      </c>
      <c r="AF51" s="10">
        <f>IF(D51="A",4,IF(D51="B",3,IF(D51="C",2,IF(D51="D",1,NA))))</f>
        <v>2</v>
      </c>
      <c r="AG51" s="10">
        <f t="shared" si="71"/>
        <v>0</v>
      </c>
      <c r="AH51" s="10">
        <f t="shared" si="72"/>
        <v>0</v>
      </c>
      <c r="AI51" s="10">
        <f t="shared" si="73"/>
        <v>1</v>
      </c>
      <c r="AJ51" s="10">
        <f t="shared" si="13"/>
        <v>0</v>
      </c>
      <c r="BF51" s="155"/>
      <c r="BG51" s="155"/>
    </row>
    <row r="52" spans="1:59" x14ac:dyDescent="0.35">
      <c r="A52" s="30" t="s">
        <v>238</v>
      </c>
      <c r="B52" s="31" t="s">
        <v>46</v>
      </c>
      <c r="C52" s="88" t="str">
        <f>Workshop!M47</f>
        <v>A</v>
      </c>
      <c r="D52" s="88" t="str">
        <f>Workshop!O47</f>
        <v>A</v>
      </c>
      <c r="E52" s="88" t="str">
        <f>Workshop!Q47</f>
        <v>A</v>
      </c>
      <c r="F52" s="38" t="str">
        <f>IF(VLOOKUP($A52,Assessment,9,TRUE)='Summary All Indicators'!F$2,'Summary All Indicators'!F$2,"")</f>
        <v>A</v>
      </c>
      <c r="G52" s="39" t="str">
        <f>IF(VLOOKUP($A52,Assessment,9,TRUE)='Summary All Indicators'!G$2,'Summary All Indicators'!G$2,"")</f>
        <v/>
      </c>
      <c r="H52" s="39" t="str">
        <f>IF(VLOOKUP($A52,Assessment,9,TRUE)='Summary All Indicators'!H$2,'Summary All Indicators'!H$2,"")</f>
        <v/>
      </c>
      <c r="I52" s="60" t="str">
        <f>IF(VLOOKUP($A52,Assessment,9,TRUE)='Summary All Indicators'!I$2,'Summary All Indicators'!I$2,"")</f>
        <v/>
      </c>
      <c r="J52" s="40" t="str">
        <f>IF(VLOOKUP($A52,Assessment,9,TRUE)='Summary All Indicators'!J$2,'Summary All Indicators'!J$2,"")</f>
        <v/>
      </c>
      <c r="K52" s="38" t="str">
        <f>IF(VLOOKUP($A52,Assessment,11,TRUE)='Summary All Indicators'!K$2,'Summary All Indicators'!K$2,"")</f>
        <v>A</v>
      </c>
      <c r="L52" s="39" t="str">
        <f>IF(VLOOKUP($A52,Assessment,11,TRUE)='Summary All Indicators'!L$2,'Summary All Indicators'!L$2,"")</f>
        <v/>
      </c>
      <c r="M52" s="39" t="str">
        <f>IF(VLOOKUP($A52,Assessment,11,TRUE)='Summary All Indicators'!M$2,'Summary All Indicators'!M$2,"")</f>
        <v/>
      </c>
      <c r="N52" s="60" t="str">
        <f>IF(VLOOKUP($A52,Assessment,11,TRUE)='Summary All Indicators'!N$2,'Summary All Indicators'!N$2,"")</f>
        <v/>
      </c>
      <c r="O52" s="40" t="str">
        <f>IF(VLOOKUP($A52,Assessment,11,TRUE)='Summary All Indicators'!O$2,'Summary All Indicators'!O$2,"")</f>
        <v/>
      </c>
      <c r="P52" s="38" t="str">
        <f>IF(VLOOKUP($A52,Assessment,13,TRUE)='Summary All Indicators'!P$2,'Summary All Indicators'!P$2,"")</f>
        <v>A</v>
      </c>
      <c r="Q52" s="39" t="str">
        <f>IF(VLOOKUP($A52,Assessment,13,TRUE)='Summary All Indicators'!Q$2,'Summary All Indicators'!Q$2,"")</f>
        <v/>
      </c>
      <c r="R52" s="39" t="str">
        <f>IF(VLOOKUP($A52,Assessment,13,TRUE)='Summary All Indicators'!R$2,'Summary All Indicators'!R$2,"")</f>
        <v/>
      </c>
      <c r="S52" s="40" t="str">
        <f>IF(VLOOKUP($A52,Assessment,13,TRUE)='Summary All Indicators'!S$2,'Summary All Indicators'!S$2,"")</f>
        <v/>
      </c>
      <c r="U52" s="111">
        <f t="shared" si="63"/>
        <v>0</v>
      </c>
      <c r="V52" s="111">
        <f t="shared" si="64"/>
        <v>1</v>
      </c>
      <c r="W52" s="111">
        <f t="shared" si="65"/>
        <v>0</v>
      </c>
      <c r="X52" s="111">
        <f t="shared" si="66"/>
        <v>0</v>
      </c>
      <c r="Z52" s="111">
        <f t="shared" si="67"/>
        <v>0</v>
      </c>
      <c r="AA52" s="111">
        <f t="shared" si="68"/>
        <v>1</v>
      </c>
      <c r="AB52" s="111">
        <f t="shared" si="69"/>
        <v>0</v>
      </c>
      <c r="AC52" s="111">
        <f t="shared" si="70"/>
        <v>0</v>
      </c>
      <c r="AD52" s="111" t="str">
        <f>+Workshop!S47</f>
        <v>A</v>
      </c>
      <c r="AE52" s="10">
        <f>IF(AD52="A",4,IF(AD52="B",3,IF(AD52="C",2,IF(AD52="D",1,NA))))</f>
        <v>4</v>
      </c>
      <c r="AF52" s="10">
        <f>IF(D52="A",4,IF(D52="B",3,IF(D52="C",2,IF(D52="D",1,NA))))</f>
        <v>4</v>
      </c>
      <c r="AG52" s="10">
        <f t="shared" si="71"/>
        <v>0</v>
      </c>
      <c r="AH52" s="10">
        <f t="shared" si="72"/>
        <v>1</v>
      </c>
      <c r="AI52" s="10">
        <f t="shared" si="73"/>
        <v>0</v>
      </c>
      <c r="AJ52" s="10">
        <f t="shared" si="13"/>
        <v>0</v>
      </c>
      <c r="BF52" s="155"/>
      <c r="BG52" s="155"/>
    </row>
    <row r="53" spans="1:59" x14ac:dyDescent="0.35">
      <c r="A53" s="30" t="s">
        <v>239</v>
      </c>
      <c r="B53" s="31" t="s">
        <v>292</v>
      </c>
      <c r="C53" s="88" t="str">
        <f>Workshop!M48</f>
        <v>A</v>
      </c>
      <c r="D53" s="88" t="str">
        <f>Workshop!O48</f>
        <v>A</v>
      </c>
      <c r="E53" s="88" t="str">
        <f>Workshop!Q48</f>
        <v>A</v>
      </c>
      <c r="F53" s="38" t="str">
        <f>IF(VLOOKUP($A53,Assessment,9,TRUE)='Summary All Indicators'!F$2,'Summary All Indicators'!F$2,"")</f>
        <v>A</v>
      </c>
      <c r="G53" s="39" t="str">
        <f>IF(VLOOKUP($A53,Assessment,9,TRUE)='Summary All Indicators'!G$2,'Summary All Indicators'!G$2,"")</f>
        <v/>
      </c>
      <c r="H53" s="39" t="str">
        <f>IF(VLOOKUP($A53,Assessment,9,TRUE)='Summary All Indicators'!H$2,'Summary All Indicators'!H$2,"")</f>
        <v/>
      </c>
      <c r="I53" s="60" t="str">
        <f>IF(VLOOKUP($A53,Assessment,9,TRUE)='Summary All Indicators'!I$2,'Summary All Indicators'!I$2,"")</f>
        <v/>
      </c>
      <c r="J53" s="40" t="str">
        <f>IF(VLOOKUP($A53,Assessment,9,TRUE)='Summary All Indicators'!J$2,'Summary All Indicators'!J$2,"")</f>
        <v/>
      </c>
      <c r="K53" s="38" t="str">
        <f>IF(VLOOKUP($A53,Assessment,11,TRUE)='Summary All Indicators'!K$2,'Summary All Indicators'!K$2,"")</f>
        <v>A</v>
      </c>
      <c r="L53" s="39" t="str">
        <f>IF(VLOOKUP($A53,Assessment,11,TRUE)='Summary All Indicators'!L$2,'Summary All Indicators'!L$2,"")</f>
        <v/>
      </c>
      <c r="M53" s="39" t="str">
        <f>IF(VLOOKUP($A53,Assessment,11,TRUE)='Summary All Indicators'!M$2,'Summary All Indicators'!M$2,"")</f>
        <v/>
      </c>
      <c r="N53" s="60" t="str">
        <f>IF(VLOOKUP($A53,Assessment,11,TRUE)='Summary All Indicators'!N$2,'Summary All Indicators'!N$2,"")</f>
        <v/>
      </c>
      <c r="O53" s="40" t="str">
        <f>IF(VLOOKUP($A53,Assessment,11,TRUE)='Summary All Indicators'!O$2,'Summary All Indicators'!O$2,"")</f>
        <v/>
      </c>
      <c r="P53" s="38" t="str">
        <f>IF(VLOOKUP($A53,Assessment,13,TRUE)='Summary All Indicators'!P$2,'Summary All Indicators'!P$2,"")</f>
        <v>A</v>
      </c>
      <c r="Q53" s="39" t="str">
        <f>IF(VLOOKUP($A53,Assessment,13,TRUE)='Summary All Indicators'!Q$2,'Summary All Indicators'!Q$2,"")</f>
        <v/>
      </c>
      <c r="R53" s="39" t="str">
        <f>IF(VLOOKUP($A53,Assessment,13,TRUE)='Summary All Indicators'!R$2,'Summary All Indicators'!R$2,"")</f>
        <v/>
      </c>
      <c r="S53" s="40" t="str">
        <f>IF(VLOOKUP($A53,Assessment,13,TRUE)='Summary All Indicators'!S$2,'Summary All Indicators'!S$2,"")</f>
        <v/>
      </c>
      <c r="U53" s="111">
        <f t="shared" si="63"/>
        <v>0</v>
      </c>
      <c r="V53" s="111">
        <f t="shared" si="64"/>
        <v>1</v>
      </c>
      <c r="W53" s="111">
        <f t="shared" si="65"/>
        <v>0</v>
      </c>
      <c r="X53" s="111">
        <f t="shared" si="66"/>
        <v>0</v>
      </c>
      <c r="Z53" s="111">
        <f t="shared" si="67"/>
        <v>0</v>
      </c>
      <c r="AA53" s="111">
        <f t="shared" si="68"/>
        <v>1</v>
      </c>
      <c r="AB53" s="111">
        <f t="shared" si="69"/>
        <v>0</v>
      </c>
      <c r="AC53" s="111">
        <f t="shared" si="70"/>
        <v>0</v>
      </c>
      <c r="AD53" s="111" t="str">
        <f>+Workshop!S48</f>
        <v>A</v>
      </c>
      <c r="AE53" s="10">
        <f>IF(AD53="A",4,IF(AD53="B",3,IF(AD53="C",2,IF(AD53="D",1,NA))))</f>
        <v>4</v>
      </c>
      <c r="AF53" s="10">
        <f>IF(D53="A",4,IF(D53="B",3,IF(D53="C",2,IF(D53="D",1,NA))))</f>
        <v>4</v>
      </c>
      <c r="AG53" s="10">
        <f t="shared" si="71"/>
        <v>0</v>
      </c>
      <c r="AH53" s="10">
        <f t="shared" si="72"/>
        <v>1</v>
      </c>
      <c r="AI53" s="10">
        <f t="shared" si="73"/>
        <v>0</v>
      </c>
      <c r="AJ53" s="10">
        <f t="shared" si="13"/>
        <v>0</v>
      </c>
      <c r="BF53" s="155"/>
      <c r="BG53" s="155"/>
    </row>
    <row r="54" spans="1:59" x14ac:dyDescent="0.35">
      <c r="A54" s="30" t="s">
        <v>265</v>
      </c>
      <c r="B54" s="31" t="s">
        <v>293</v>
      </c>
      <c r="C54" s="88" t="str">
        <f>Workshop!M49</f>
        <v>A</v>
      </c>
      <c r="D54" s="88" t="str">
        <f>Workshop!O49</f>
        <v>B</v>
      </c>
      <c r="E54" s="88" t="str">
        <f>Workshop!Q49</f>
        <v>A</v>
      </c>
      <c r="F54" s="38" t="str">
        <f>IF(VLOOKUP($A54,Assessment,9,TRUE)='Summary All Indicators'!F$2,'Summary All Indicators'!F$2,"")</f>
        <v>A</v>
      </c>
      <c r="G54" s="39" t="str">
        <f>IF(VLOOKUP($A54,Assessment,9,TRUE)='Summary All Indicators'!G$2,'Summary All Indicators'!G$2,"")</f>
        <v/>
      </c>
      <c r="H54" s="39" t="str">
        <f>IF(VLOOKUP($A54,Assessment,9,TRUE)='Summary All Indicators'!H$2,'Summary All Indicators'!H$2,"")</f>
        <v/>
      </c>
      <c r="I54" s="60" t="str">
        <f>IF(VLOOKUP($A54,Assessment,9,TRUE)='Summary All Indicators'!I$2,'Summary All Indicators'!I$2,"")</f>
        <v/>
      </c>
      <c r="J54" s="40" t="str">
        <f>IF(VLOOKUP($A54,Assessment,9,TRUE)='Summary All Indicators'!J$2,'Summary All Indicators'!J$2,"")</f>
        <v/>
      </c>
      <c r="K54" s="38" t="str">
        <f>IF(VLOOKUP($A54,Assessment,11,TRUE)='Summary All Indicators'!K$2,'Summary All Indicators'!K$2,"")</f>
        <v/>
      </c>
      <c r="L54" s="39" t="str">
        <f>IF(VLOOKUP($A54,Assessment,11,TRUE)='Summary All Indicators'!L$2,'Summary All Indicators'!L$2,"")</f>
        <v>B</v>
      </c>
      <c r="M54" s="39" t="str">
        <f>IF(VLOOKUP($A54,Assessment,11,TRUE)='Summary All Indicators'!M$2,'Summary All Indicators'!M$2,"")</f>
        <v/>
      </c>
      <c r="N54" s="60" t="str">
        <f>IF(VLOOKUP($A54,Assessment,11,TRUE)='Summary All Indicators'!N$2,'Summary All Indicators'!N$2,"")</f>
        <v/>
      </c>
      <c r="O54" s="40" t="str">
        <f>IF(VLOOKUP($A54,Assessment,11,TRUE)='Summary All Indicators'!O$2,'Summary All Indicators'!O$2,"")</f>
        <v/>
      </c>
      <c r="P54" s="38" t="str">
        <f>IF(VLOOKUP($A54,Assessment,13,TRUE)='Summary All Indicators'!P$2,'Summary All Indicators'!P$2,"")</f>
        <v>A</v>
      </c>
      <c r="Q54" s="39" t="str">
        <f>IF(VLOOKUP($A54,Assessment,13,TRUE)='Summary All Indicators'!Q$2,'Summary All Indicators'!Q$2,"")</f>
        <v/>
      </c>
      <c r="R54" s="39" t="str">
        <f>IF(VLOOKUP($A54,Assessment,13,TRUE)='Summary All Indicators'!R$2,'Summary All Indicators'!R$2,"")</f>
        <v/>
      </c>
      <c r="S54" s="40" t="str">
        <f>IF(VLOOKUP($A54,Assessment,13,TRUE)='Summary All Indicators'!S$2,'Summary All Indicators'!S$2,"")</f>
        <v/>
      </c>
      <c r="U54" s="111">
        <f t="shared" si="63"/>
        <v>0</v>
      </c>
      <c r="V54" s="111">
        <f t="shared" si="64"/>
        <v>0</v>
      </c>
      <c r="W54" s="111">
        <f t="shared" si="65"/>
        <v>1</v>
      </c>
      <c r="X54" s="111">
        <f t="shared" si="66"/>
        <v>0</v>
      </c>
      <c r="Z54" s="111">
        <f t="shared" si="67"/>
        <v>1</v>
      </c>
      <c r="AA54" s="111">
        <f t="shared" si="68"/>
        <v>0</v>
      </c>
      <c r="AB54" s="111">
        <f t="shared" si="69"/>
        <v>0</v>
      </c>
      <c r="AC54" s="111">
        <f t="shared" si="70"/>
        <v>0</v>
      </c>
      <c r="AD54" s="111" t="str">
        <f>+Workshop!S49</f>
        <v>A</v>
      </c>
      <c r="AE54" s="10">
        <f>IF(AD54="A",4,IF(AD54="B",3,IF(AD54="C",2,IF(AD54="D",1,NA))))</f>
        <v>4</v>
      </c>
      <c r="AF54" s="10">
        <f>IF(D54="A",4,IF(D54="B",3,IF(D54="C",2,IF(D54="D",1,NA))))</f>
        <v>3</v>
      </c>
      <c r="AG54" s="10">
        <f t="shared" si="71"/>
        <v>0</v>
      </c>
      <c r="AH54" s="10">
        <f t="shared" si="72"/>
        <v>0</v>
      </c>
      <c r="AI54" s="10">
        <f t="shared" si="73"/>
        <v>1</v>
      </c>
      <c r="AJ54" s="10">
        <f t="shared" si="13"/>
        <v>0</v>
      </c>
      <c r="BF54" s="155"/>
      <c r="BG54" s="155"/>
    </row>
    <row r="55" spans="1:59" x14ac:dyDescent="0.35">
      <c r="A55" s="30" t="s">
        <v>266</v>
      </c>
      <c r="B55" s="31" t="s">
        <v>23</v>
      </c>
      <c r="C55" s="88" t="str">
        <f>Workshop!M50</f>
        <v>D</v>
      </c>
      <c r="D55" s="88" t="str">
        <f>Workshop!O50</f>
        <v>C</v>
      </c>
      <c r="E55" s="88" t="str">
        <f>Workshop!Q50</f>
        <v>B</v>
      </c>
      <c r="F55" s="38" t="str">
        <f>IF(VLOOKUP($A55,Assessment,9,TRUE)='Summary All Indicators'!F$2,'Summary All Indicators'!F$2,"")</f>
        <v/>
      </c>
      <c r="G55" s="39" t="str">
        <f>IF(VLOOKUP($A55,Assessment,9,TRUE)='Summary All Indicators'!G$2,'Summary All Indicators'!G$2,"")</f>
        <v/>
      </c>
      <c r="H55" s="39" t="str">
        <f>IF(VLOOKUP($A55,Assessment,9,TRUE)='Summary All Indicators'!H$2,'Summary All Indicators'!H$2,"")</f>
        <v/>
      </c>
      <c r="I55" s="60" t="str">
        <f>IF(VLOOKUP($A55,Assessment,9,TRUE)='Summary All Indicators'!I$2,'Summary All Indicators'!I$2,"")</f>
        <v>D</v>
      </c>
      <c r="J55" s="40" t="str">
        <f>IF(VLOOKUP($A55,Assessment,9,TRUE)='Summary All Indicators'!J$2,'Summary All Indicators'!J$2,"")</f>
        <v/>
      </c>
      <c r="K55" s="38" t="str">
        <f>IF(VLOOKUP($A55,Assessment,11,TRUE)='Summary All Indicators'!K$2,'Summary All Indicators'!K$2,"")</f>
        <v/>
      </c>
      <c r="L55" s="39" t="str">
        <f>IF(VLOOKUP($A55,Assessment,11,TRUE)='Summary All Indicators'!L$2,'Summary All Indicators'!L$2,"")</f>
        <v/>
      </c>
      <c r="M55" s="39" t="str">
        <f>IF(VLOOKUP($A55,Assessment,11,TRUE)='Summary All Indicators'!M$2,'Summary All Indicators'!M$2,"")</f>
        <v>C</v>
      </c>
      <c r="N55" s="60" t="str">
        <f>IF(VLOOKUP($A55,Assessment,11,TRUE)='Summary All Indicators'!N$2,'Summary All Indicators'!N$2,"")</f>
        <v/>
      </c>
      <c r="O55" s="40" t="str">
        <f>IF(VLOOKUP($A55,Assessment,11,TRUE)='Summary All Indicators'!O$2,'Summary All Indicators'!O$2,"")</f>
        <v/>
      </c>
      <c r="P55" s="38" t="str">
        <f>IF(VLOOKUP($A55,Assessment,13,TRUE)='Summary All Indicators'!P$2,'Summary All Indicators'!P$2,"")</f>
        <v/>
      </c>
      <c r="Q55" s="39" t="str">
        <f>IF(VLOOKUP($A55,Assessment,13,TRUE)='Summary All Indicators'!Q$2,'Summary All Indicators'!Q$2,"")</f>
        <v>B</v>
      </c>
      <c r="R55" s="39" t="str">
        <f>IF(VLOOKUP($A55,Assessment,13,TRUE)='Summary All Indicators'!R$2,'Summary All Indicators'!R$2,"")</f>
        <v/>
      </c>
      <c r="S55" s="40" t="str">
        <f>IF(VLOOKUP($A55,Assessment,13,TRUE)='Summary All Indicators'!S$2,'Summary All Indicators'!S$2,"")</f>
        <v/>
      </c>
      <c r="U55" s="111">
        <f t="shared" si="63"/>
        <v>1</v>
      </c>
      <c r="V55" s="111">
        <f t="shared" si="64"/>
        <v>0</v>
      </c>
      <c r="W55" s="111">
        <f t="shared" si="65"/>
        <v>0</v>
      </c>
      <c r="X55" s="111">
        <f t="shared" si="66"/>
        <v>0</v>
      </c>
      <c r="Z55" s="111">
        <f t="shared" si="67"/>
        <v>1</v>
      </c>
      <c r="AA55" s="111">
        <f t="shared" si="68"/>
        <v>0</v>
      </c>
      <c r="AB55" s="111">
        <f t="shared" si="69"/>
        <v>0</v>
      </c>
      <c r="AC55" s="111">
        <f t="shared" si="70"/>
        <v>0</v>
      </c>
      <c r="AD55" s="111" t="str">
        <f>+Workshop!S50</f>
        <v>A</v>
      </c>
      <c r="AE55" s="10">
        <f>IF(AD55="A",4,IF(AD55="B",3,IF(AD55="C",2,IF(AD55="D",1,NA))))</f>
        <v>4</v>
      </c>
      <c r="AF55" s="10">
        <f>IF(D55="A",4,IF(D55="B",3,IF(D55="C",2,IF(D55="D",1,NA))))</f>
        <v>2</v>
      </c>
      <c r="AG55" s="10">
        <f t="shared" si="71"/>
        <v>0</v>
      </c>
      <c r="AH55" s="10">
        <f t="shared" si="72"/>
        <v>0</v>
      </c>
      <c r="AI55" s="10">
        <f t="shared" si="73"/>
        <v>1</v>
      </c>
      <c r="AJ55" s="10">
        <f t="shared" si="13"/>
        <v>0</v>
      </c>
      <c r="BF55" s="155"/>
      <c r="BG55" s="155"/>
    </row>
    <row r="56" spans="1:59" x14ac:dyDescent="0.35">
      <c r="A56" s="30" t="s">
        <v>267</v>
      </c>
      <c r="B56" s="31" t="s">
        <v>151</v>
      </c>
      <c r="C56" s="88" t="str">
        <f>Workshop!M51</f>
        <v>A</v>
      </c>
      <c r="D56" s="88" t="str">
        <f>Workshop!O51</f>
        <v>A</v>
      </c>
      <c r="E56" s="88" t="str">
        <f>Workshop!Q51</f>
        <v>A</v>
      </c>
      <c r="F56" s="38" t="str">
        <f>IF(VLOOKUP($A56,Assessment,9,TRUE)='Summary All Indicators'!F$2,'Summary All Indicators'!F$2,"")</f>
        <v>A</v>
      </c>
      <c r="G56" s="39" t="str">
        <f>IF(VLOOKUP($A56,Assessment,9,TRUE)='Summary All Indicators'!G$2,'Summary All Indicators'!G$2,"")</f>
        <v/>
      </c>
      <c r="H56" s="39" t="str">
        <f>IF(VLOOKUP($A56,Assessment,9,TRUE)='Summary All Indicators'!H$2,'Summary All Indicators'!H$2,"")</f>
        <v/>
      </c>
      <c r="I56" s="60" t="str">
        <f>IF(VLOOKUP($A56,Assessment,9,TRUE)='Summary All Indicators'!I$2,'Summary All Indicators'!I$2,"")</f>
        <v/>
      </c>
      <c r="J56" s="40" t="str">
        <f>IF(VLOOKUP($A56,Assessment,9,TRUE)='Summary All Indicators'!J$2,'Summary All Indicators'!J$2,"")</f>
        <v/>
      </c>
      <c r="K56" s="38" t="str">
        <f>IF(VLOOKUP($A56,Assessment,11,TRUE)='Summary All Indicators'!K$2,'Summary All Indicators'!K$2,"")</f>
        <v>A</v>
      </c>
      <c r="L56" s="39" t="str">
        <f>IF(VLOOKUP($A56,Assessment,11,TRUE)='Summary All Indicators'!L$2,'Summary All Indicators'!L$2,"")</f>
        <v/>
      </c>
      <c r="M56" s="39" t="str">
        <f>IF(VLOOKUP($A56,Assessment,11,TRUE)='Summary All Indicators'!M$2,'Summary All Indicators'!M$2,"")</f>
        <v/>
      </c>
      <c r="N56" s="60" t="str">
        <f>IF(VLOOKUP($A56,Assessment,11,TRUE)='Summary All Indicators'!N$2,'Summary All Indicators'!N$2,"")</f>
        <v/>
      </c>
      <c r="O56" s="40" t="str">
        <f>IF(VLOOKUP($A56,Assessment,11,TRUE)='Summary All Indicators'!O$2,'Summary All Indicators'!O$2,"")</f>
        <v/>
      </c>
      <c r="P56" s="38" t="str">
        <f>IF(VLOOKUP($A56,Assessment,13,TRUE)='Summary All Indicators'!P$2,'Summary All Indicators'!P$2,"")</f>
        <v>A</v>
      </c>
      <c r="Q56" s="39" t="str">
        <f>IF(VLOOKUP($A56,Assessment,13,TRUE)='Summary All Indicators'!Q$2,'Summary All Indicators'!Q$2,"")</f>
        <v/>
      </c>
      <c r="R56" s="39" t="str">
        <f>IF(VLOOKUP($A56,Assessment,13,TRUE)='Summary All Indicators'!R$2,'Summary All Indicators'!R$2,"")</f>
        <v/>
      </c>
      <c r="S56" s="40" t="str">
        <f>IF(VLOOKUP($A56,Assessment,13,TRUE)='Summary All Indicators'!S$2,'Summary All Indicators'!S$2,"")</f>
        <v/>
      </c>
      <c r="U56" s="111">
        <f t="shared" si="63"/>
        <v>0</v>
      </c>
      <c r="V56" s="111">
        <f t="shared" si="64"/>
        <v>1</v>
      </c>
      <c r="W56" s="111">
        <f t="shared" si="65"/>
        <v>0</v>
      </c>
      <c r="X56" s="111">
        <f t="shared" si="66"/>
        <v>0</v>
      </c>
      <c r="Z56" s="111">
        <f t="shared" si="67"/>
        <v>0</v>
      </c>
      <c r="AA56" s="111">
        <f t="shared" si="68"/>
        <v>1</v>
      </c>
      <c r="AB56" s="111">
        <f t="shared" si="69"/>
        <v>0</v>
      </c>
      <c r="AC56" s="111">
        <f t="shared" si="70"/>
        <v>0</v>
      </c>
      <c r="AD56" s="111" t="str">
        <f>+Workshop!S51</f>
        <v>A</v>
      </c>
      <c r="AE56" s="10">
        <f>IF(AD56="A",4,IF(AD56="B",3,IF(AD56="C",2,IF(AD56="D",1,NA))))</f>
        <v>4</v>
      </c>
      <c r="AF56" s="10">
        <f>IF(D56="A",4,IF(D56="B",3,IF(D56="C",2,IF(D56="D",1,NA))))</f>
        <v>4</v>
      </c>
      <c r="AG56" s="10">
        <f t="shared" si="71"/>
        <v>0</v>
      </c>
      <c r="AH56" s="10">
        <f t="shared" si="72"/>
        <v>1</v>
      </c>
      <c r="AI56" s="10">
        <f t="shared" si="73"/>
        <v>0</v>
      </c>
      <c r="AJ56" s="10">
        <f t="shared" si="13"/>
        <v>0</v>
      </c>
      <c r="BF56" s="155"/>
      <c r="BG56" s="155"/>
    </row>
    <row r="57" spans="1:59" x14ac:dyDescent="0.35">
      <c r="A57" s="30" t="s">
        <v>268</v>
      </c>
      <c r="B57" s="31" t="s">
        <v>49</v>
      </c>
      <c r="C57" s="88" t="str">
        <f>Workshop!M52</f>
        <v>A</v>
      </c>
      <c r="D57" s="88" t="str">
        <f>Workshop!O52</f>
        <v>A</v>
      </c>
      <c r="E57" s="88" t="str">
        <f>Workshop!Q52</f>
        <v>A</v>
      </c>
      <c r="F57" s="38" t="str">
        <f>IF(VLOOKUP($A57,Assessment,9,TRUE)='Summary All Indicators'!F$2,'Summary All Indicators'!F$2,"")</f>
        <v>A</v>
      </c>
      <c r="G57" s="39" t="str">
        <f>IF(VLOOKUP($A57,Assessment,9,TRUE)='Summary All Indicators'!G$2,'Summary All Indicators'!G$2,"")</f>
        <v/>
      </c>
      <c r="H57" s="39" t="str">
        <f>IF(VLOOKUP($A57,Assessment,9,TRUE)='Summary All Indicators'!H$2,'Summary All Indicators'!H$2,"")</f>
        <v/>
      </c>
      <c r="I57" s="60" t="str">
        <f>IF(VLOOKUP($A57,Assessment,9,TRUE)='Summary All Indicators'!I$2,'Summary All Indicators'!I$2,"")</f>
        <v/>
      </c>
      <c r="J57" s="40" t="str">
        <f>IF(VLOOKUP($A57,Assessment,9,TRUE)='Summary All Indicators'!J$2,'Summary All Indicators'!J$2,"")</f>
        <v/>
      </c>
      <c r="K57" s="38" t="str">
        <f>IF(VLOOKUP($A57,Assessment,11,TRUE)='Summary All Indicators'!K$2,'Summary All Indicators'!K$2,"")</f>
        <v>A</v>
      </c>
      <c r="L57" s="39" t="str">
        <f>IF(VLOOKUP($A57,Assessment,11,TRUE)='Summary All Indicators'!L$2,'Summary All Indicators'!L$2,"")</f>
        <v/>
      </c>
      <c r="M57" s="39" t="str">
        <f>IF(VLOOKUP($A57,Assessment,11,TRUE)='Summary All Indicators'!M$2,'Summary All Indicators'!M$2,"")</f>
        <v/>
      </c>
      <c r="N57" s="60" t="str">
        <f>IF(VLOOKUP($A57,Assessment,11,TRUE)='Summary All Indicators'!N$2,'Summary All Indicators'!N$2,"")</f>
        <v/>
      </c>
      <c r="O57" s="40" t="str">
        <f>IF(VLOOKUP($A57,Assessment,11,TRUE)='Summary All Indicators'!O$2,'Summary All Indicators'!O$2,"")</f>
        <v/>
      </c>
      <c r="P57" s="38" t="str">
        <f>IF(VLOOKUP($A57,Assessment,13,TRUE)='Summary All Indicators'!P$2,'Summary All Indicators'!P$2,"")</f>
        <v>A</v>
      </c>
      <c r="Q57" s="39" t="str">
        <f>IF(VLOOKUP($A57,Assessment,13,TRUE)='Summary All Indicators'!Q$2,'Summary All Indicators'!Q$2,"")</f>
        <v/>
      </c>
      <c r="R57" s="39" t="str">
        <f>IF(VLOOKUP($A57,Assessment,13,TRUE)='Summary All Indicators'!R$2,'Summary All Indicators'!R$2,"")</f>
        <v/>
      </c>
      <c r="S57" s="40" t="str">
        <f>IF(VLOOKUP($A57,Assessment,13,TRUE)='Summary All Indicators'!S$2,'Summary All Indicators'!S$2,"")</f>
        <v/>
      </c>
      <c r="U57" s="111">
        <f t="shared" si="63"/>
        <v>0</v>
      </c>
      <c r="V57" s="111">
        <f t="shared" si="64"/>
        <v>1</v>
      </c>
      <c r="W57" s="111">
        <f t="shared" si="65"/>
        <v>0</v>
      </c>
      <c r="X57" s="111">
        <f t="shared" si="66"/>
        <v>0</v>
      </c>
      <c r="Z57" s="111">
        <f t="shared" si="67"/>
        <v>0</v>
      </c>
      <c r="AA57" s="111">
        <f t="shared" si="68"/>
        <v>1</v>
      </c>
      <c r="AB57" s="111">
        <f t="shared" si="69"/>
        <v>0</v>
      </c>
      <c r="AC57" s="111">
        <f t="shared" si="70"/>
        <v>0</v>
      </c>
      <c r="AD57" s="111" t="str">
        <f>+Workshop!S52</f>
        <v>A</v>
      </c>
      <c r="AE57" s="10">
        <f>IF(AD57="A",4,IF(AD57="B",3,IF(AD57="C",2,IF(AD57="D",1,NA))))</f>
        <v>4</v>
      </c>
      <c r="AF57" s="10">
        <f>IF(D57="A",4,IF(D57="B",3,IF(D57="C",2,IF(D57="D",1,NA))))</f>
        <v>4</v>
      </c>
      <c r="AG57" s="10">
        <f t="shared" si="71"/>
        <v>0</v>
      </c>
      <c r="AH57" s="10">
        <f t="shared" si="72"/>
        <v>1</v>
      </c>
      <c r="AI57" s="10">
        <f t="shared" si="73"/>
        <v>0</v>
      </c>
      <c r="AJ57" s="10">
        <f t="shared" si="13"/>
        <v>0</v>
      </c>
      <c r="BF57" s="155"/>
      <c r="BG57" s="155"/>
    </row>
    <row r="58" spans="1:59" x14ac:dyDescent="0.35">
      <c r="A58" s="254" t="s">
        <v>263</v>
      </c>
      <c r="B58" s="255"/>
      <c r="C58" s="89"/>
      <c r="D58" s="89"/>
      <c r="E58" s="89"/>
      <c r="F58" s="28"/>
      <c r="G58" s="22"/>
      <c r="H58" s="22"/>
      <c r="I58" s="22"/>
      <c r="J58" s="62"/>
      <c r="K58" s="28"/>
      <c r="L58" s="22"/>
      <c r="M58" s="22"/>
      <c r="N58" s="22"/>
      <c r="O58" s="62"/>
      <c r="P58" s="28"/>
      <c r="Q58" s="22"/>
      <c r="R58" s="22"/>
      <c r="S58" s="29"/>
      <c r="AE58" s="10"/>
      <c r="AF58" s="10"/>
      <c r="AG58" s="10"/>
      <c r="AH58" s="10"/>
      <c r="AI58" s="10"/>
      <c r="AJ58" s="10"/>
      <c r="BF58" s="155"/>
      <c r="BG58" s="155"/>
    </row>
    <row r="59" spans="1:59" x14ac:dyDescent="0.35">
      <c r="A59" s="30" t="s">
        <v>240</v>
      </c>
      <c r="B59" s="31" t="s">
        <v>93</v>
      </c>
      <c r="C59" s="88" t="str">
        <f>Workshop!M53</f>
        <v>A</v>
      </c>
      <c r="D59" s="88" t="str">
        <f>Workshop!O53</f>
        <v>A</v>
      </c>
      <c r="E59" s="88" t="str">
        <f>Workshop!Q53</f>
        <v>A</v>
      </c>
      <c r="F59" s="38" t="str">
        <f>IF(VLOOKUP($A59,Assessment,9,TRUE)='Summary All Indicators'!F$2,'Summary All Indicators'!F$2,"")</f>
        <v>A</v>
      </c>
      <c r="G59" s="39" t="str">
        <f>IF(VLOOKUP($A59,Assessment,9,TRUE)='Summary All Indicators'!G$2,'Summary All Indicators'!G$2,"")</f>
        <v/>
      </c>
      <c r="H59" s="39" t="str">
        <f>IF(VLOOKUP($A59,Assessment,9,TRUE)='Summary All Indicators'!H$2,'Summary All Indicators'!H$2,"")</f>
        <v/>
      </c>
      <c r="I59" s="60" t="str">
        <f>IF(VLOOKUP($A59,Assessment,9,TRUE)='Summary All Indicators'!I$2,'Summary All Indicators'!I$2,"")</f>
        <v/>
      </c>
      <c r="J59" s="40" t="str">
        <f>IF(VLOOKUP($A59,Assessment,9,TRUE)='Summary All Indicators'!J$2,'Summary All Indicators'!J$2,"")</f>
        <v/>
      </c>
      <c r="K59" s="38" t="str">
        <f>IF(VLOOKUP($A59,Assessment,11,TRUE)='Summary All Indicators'!K$2,'Summary All Indicators'!K$2,"")</f>
        <v>A</v>
      </c>
      <c r="L59" s="39" t="str">
        <f>IF(VLOOKUP($A59,Assessment,11,TRUE)='Summary All Indicators'!L$2,'Summary All Indicators'!L$2,"")</f>
        <v/>
      </c>
      <c r="M59" s="39" t="str">
        <f>IF(VLOOKUP($A59,Assessment,11,TRUE)='Summary All Indicators'!M$2,'Summary All Indicators'!M$2,"")</f>
        <v/>
      </c>
      <c r="N59" s="60" t="str">
        <f>IF(VLOOKUP($A59,Assessment,11,TRUE)='Summary All Indicators'!N$2,'Summary All Indicators'!N$2,"")</f>
        <v/>
      </c>
      <c r="O59" s="40" t="str">
        <f>IF(VLOOKUP($A59,Assessment,11,TRUE)='Summary All Indicators'!O$2,'Summary All Indicators'!O$2,"")</f>
        <v/>
      </c>
      <c r="P59" s="38" t="str">
        <f>IF(VLOOKUP($A59,Assessment,13,TRUE)='Summary All Indicators'!P$2,'Summary All Indicators'!P$2,"")</f>
        <v>A</v>
      </c>
      <c r="Q59" s="39" t="str">
        <f>IF(VLOOKUP($A59,Assessment,13,TRUE)='Summary All Indicators'!Q$2,'Summary All Indicators'!Q$2,"")</f>
        <v/>
      </c>
      <c r="R59" s="39" t="str">
        <f>IF(VLOOKUP($A59,Assessment,13,TRUE)='Summary All Indicators'!R$2,'Summary All Indicators'!R$2,"")</f>
        <v/>
      </c>
      <c r="S59" s="40" t="str">
        <f>IF(VLOOKUP($A59,Assessment,13,TRUE)='Summary All Indicators'!S$2,'Summary All Indicators'!S$2,"")</f>
        <v/>
      </c>
      <c r="U59" s="111">
        <f>IF((V59+X59)=1,0,IF(VLOOKUP(A59,Assessment,9,FALSE)&gt;VLOOKUP(A59,Assessment,11,FALSE),1,0))</f>
        <v>0</v>
      </c>
      <c r="V59" s="111">
        <f>IF(X59=1,0,IF(VLOOKUP(A59,Assessment,9,FALSE)=VLOOKUP(A59,Assessment,11,FALSE),1,0))</f>
        <v>1</v>
      </c>
      <c r="W59" s="111">
        <f>IF((V59+X59)=1,0,IF(VLOOKUP(A59,Assessment,9,FALSE)&lt;VLOOKUP(A59,Assessment,11,FALSE),1,0))</f>
        <v>0</v>
      </c>
      <c r="X59" s="111">
        <f>IF(VLOOKUP(A59,Assessment,9,FALSE)="NA",1,IF(VLOOKUP(A59,Assessment,11,FALSE)="NA",1,0))</f>
        <v>0</v>
      </c>
      <c r="Z59" s="111">
        <f>IF((AA59+AC59)=1,0,IF(VLOOKUP(A59,Assessment,11,FALSE)&gt;VLOOKUP(A59,Assessment,13,FALSE),1,0))</f>
        <v>0</v>
      </c>
      <c r="AA59" s="111">
        <f>IF(AC59=1,0,IF(VLOOKUP(A59,Assessment,11,FALSE)=VLOOKUP(A59,Assessment,13,FALSE),1,0))</f>
        <v>1</v>
      </c>
      <c r="AB59" s="111">
        <f>IF((AA59+AC59)=1,0,IF(VLOOKUP(A59,Assessment,11,FALSE)&lt;VLOOKUP(A59,Assessment,13,FALSE),1,0))</f>
        <v>0</v>
      </c>
      <c r="AC59" s="111">
        <f>IF(VLOOKUP(A59,Assessment,11,FALSE)="NA",1,IF(VLOOKUP(A59,Assessment,13,FALSE)="NA",1,0))</f>
        <v>0</v>
      </c>
      <c r="AD59" s="111" t="str">
        <f>+Workshop!S53</f>
        <v>A</v>
      </c>
      <c r="AE59" s="10">
        <f>IF(AD59="A",4,IF(AD59="B",3,IF(AD59="C",2,IF(AD59="D",1,NA))))</f>
        <v>4</v>
      </c>
      <c r="AF59" s="10">
        <f>IF(D59="A",4,IF(D59="B",3,IF(D59="C",2,IF(D59="D",1,NA))))</f>
        <v>4</v>
      </c>
      <c r="AG59" s="10">
        <f t="shared" ref="AG59:AG61" si="74">IFERROR(IF(AF59&gt;AE59,1,0),0)</f>
        <v>0</v>
      </c>
      <c r="AH59" s="10">
        <f t="shared" ref="AH59:AH61" si="75">IFERROR(IF(AE59=AF59,1,0),0)</f>
        <v>1</v>
      </c>
      <c r="AI59" s="10">
        <f t="shared" ref="AI59:AI61" si="76">IFERROR(IF(AF59&lt;AE59,1,0),0)</f>
        <v>0</v>
      </c>
      <c r="AJ59" s="10">
        <f t="shared" si="13"/>
        <v>0</v>
      </c>
      <c r="BF59" s="155"/>
      <c r="BG59" s="155"/>
    </row>
    <row r="60" spans="1:59" x14ac:dyDescent="0.35">
      <c r="A60" s="30" t="s">
        <v>241</v>
      </c>
      <c r="B60" s="31" t="s">
        <v>150</v>
      </c>
      <c r="C60" s="88" t="str">
        <f>Workshop!M54</f>
        <v>A</v>
      </c>
      <c r="D60" s="88" t="str">
        <f>Workshop!O54</f>
        <v>A</v>
      </c>
      <c r="E60" s="88" t="str">
        <f>Workshop!Q54</f>
        <v>A</v>
      </c>
      <c r="F60" s="38" t="str">
        <f>IF(VLOOKUP($A60,Assessment,9,TRUE)='Summary All Indicators'!F$2,'Summary All Indicators'!F$2,"")</f>
        <v>A</v>
      </c>
      <c r="G60" s="39" t="str">
        <f>IF(VLOOKUP($A60,Assessment,9,TRUE)='Summary All Indicators'!G$2,'Summary All Indicators'!G$2,"")</f>
        <v/>
      </c>
      <c r="H60" s="39" t="str">
        <f>IF(VLOOKUP($A60,Assessment,9,TRUE)='Summary All Indicators'!H$2,'Summary All Indicators'!H$2,"")</f>
        <v/>
      </c>
      <c r="I60" s="60" t="str">
        <f>IF(VLOOKUP($A60,Assessment,9,TRUE)='Summary All Indicators'!I$2,'Summary All Indicators'!I$2,"")</f>
        <v/>
      </c>
      <c r="J60" s="40" t="str">
        <f>IF(VLOOKUP($A60,Assessment,9,TRUE)='Summary All Indicators'!J$2,'Summary All Indicators'!J$2,"")</f>
        <v/>
      </c>
      <c r="K60" s="38" t="str">
        <f>IF(VLOOKUP($A60,Assessment,11,TRUE)='Summary All Indicators'!K$2,'Summary All Indicators'!K$2,"")</f>
        <v>A</v>
      </c>
      <c r="L60" s="39" t="str">
        <f>IF(VLOOKUP($A60,Assessment,11,TRUE)='Summary All Indicators'!L$2,'Summary All Indicators'!L$2,"")</f>
        <v/>
      </c>
      <c r="M60" s="39" t="str">
        <f>IF(VLOOKUP($A60,Assessment,11,TRUE)='Summary All Indicators'!M$2,'Summary All Indicators'!M$2,"")</f>
        <v/>
      </c>
      <c r="N60" s="60" t="str">
        <f>IF(VLOOKUP($A60,Assessment,11,TRUE)='Summary All Indicators'!N$2,'Summary All Indicators'!N$2,"")</f>
        <v/>
      </c>
      <c r="O60" s="40" t="str">
        <f>IF(VLOOKUP($A60,Assessment,11,TRUE)='Summary All Indicators'!O$2,'Summary All Indicators'!O$2,"")</f>
        <v/>
      </c>
      <c r="P60" s="38" t="str">
        <f>IF(VLOOKUP($A60,Assessment,13,TRUE)='Summary All Indicators'!P$2,'Summary All Indicators'!P$2,"")</f>
        <v>A</v>
      </c>
      <c r="Q60" s="39" t="str">
        <f>IF(VLOOKUP($A60,Assessment,13,TRUE)='Summary All Indicators'!Q$2,'Summary All Indicators'!Q$2,"")</f>
        <v/>
      </c>
      <c r="R60" s="39" t="str">
        <f>IF(VLOOKUP($A60,Assessment,13,TRUE)='Summary All Indicators'!R$2,'Summary All Indicators'!R$2,"")</f>
        <v/>
      </c>
      <c r="S60" s="40" t="str">
        <f>IF(VLOOKUP($A60,Assessment,13,TRUE)='Summary All Indicators'!S$2,'Summary All Indicators'!S$2,"")</f>
        <v/>
      </c>
      <c r="U60" s="111">
        <f>IF((V60+X60)=1,0,IF(VLOOKUP(A60,Assessment,9,FALSE)&gt;VLOOKUP(A60,Assessment,11,FALSE),1,0))</f>
        <v>0</v>
      </c>
      <c r="V60" s="111">
        <f>IF(X60=1,0,IF(VLOOKUP(A60,Assessment,9,FALSE)=VLOOKUP(A60,Assessment,11,FALSE),1,0))</f>
        <v>1</v>
      </c>
      <c r="W60" s="111">
        <f>IF((V60+X60)=1,0,IF(VLOOKUP(A60,Assessment,9,FALSE)&lt;VLOOKUP(A60,Assessment,11,FALSE),1,0))</f>
        <v>0</v>
      </c>
      <c r="X60" s="111">
        <f>IF(VLOOKUP(A60,Assessment,9,FALSE)="NA",1,IF(VLOOKUP(A60,Assessment,11,FALSE)="NA",1,0))</f>
        <v>0</v>
      </c>
      <c r="Z60" s="111">
        <f>IF((AA60+AC60)=1,0,IF(VLOOKUP(A60,Assessment,11,FALSE)&gt;VLOOKUP(A60,Assessment,13,FALSE),1,0))</f>
        <v>0</v>
      </c>
      <c r="AA60" s="111">
        <f>IF(AC60=1,0,IF(VLOOKUP(A60,Assessment,11,FALSE)=VLOOKUP(A60,Assessment,13,FALSE),1,0))</f>
        <v>1</v>
      </c>
      <c r="AB60" s="111">
        <f>IF((AA60+AC60)=1,0,IF(VLOOKUP(A60,Assessment,11,FALSE)&lt;VLOOKUP(A60,Assessment,13,FALSE),1,0))</f>
        <v>0</v>
      </c>
      <c r="AC60" s="111">
        <f>IF(VLOOKUP(A60,Assessment,11,FALSE)="NA",1,IF(VLOOKUP(A60,Assessment,13,FALSE)="NA",1,0))</f>
        <v>0</v>
      </c>
      <c r="AD60" s="111" t="str">
        <f>+Workshop!S54</f>
        <v>A</v>
      </c>
      <c r="AE60" s="10">
        <f>IF(AD60="A",4,IF(AD60="B",3,IF(AD60="C",2,IF(AD60="D",1,NA))))</f>
        <v>4</v>
      </c>
      <c r="AF60" s="10">
        <f>IF(D60="A",4,IF(D60="B",3,IF(D60="C",2,IF(D60="D",1,NA))))</f>
        <v>4</v>
      </c>
      <c r="AG60" s="10">
        <f t="shared" si="74"/>
        <v>0</v>
      </c>
      <c r="AH60" s="10">
        <f t="shared" si="75"/>
        <v>1</v>
      </c>
      <c r="AI60" s="10">
        <f t="shared" si="76"/>
        <v>0</v>
      </c>
      <c r="AJ60" s="10">
        <f t="shared" si="13"/>
        <v>0</v>
      </c>
      <c r="BF60" s="155"/>
      <c r="BG60" s="155"/>
    </row>
    <row r="61" spans="1:59" x14ac:dyDescent="0.35">
      <c r="A61" s="30" t="s">
        <v>242</v>
      </c>
      <c r="B61" s="31" t="s">
        <v>54</v>
      </c>
      <c r="C61" s="88" t="str">
        <f>Workshop!M55</f>
        <v>D</v>
      </c>
      <c r="D61" s="88" t="str">
        <f>Workshop!O55</f>
        <v>D</v>
      </c>
      <c r="E61" s="88" t="str">
        <f>Workshop!Q55</f>
        <v>A</v>
      </c>
      <c r="F61" s="38" t="str">
        <f>IF(VLOOKUP($A61,Assessment,9,TRUE)='Summary All Indicators'!F$2,'Summary All Indicators'!F$2,"")</f>
        <v/>
      </c>
      <c r="G61" s="39" t="str">
        <f>IF(VLOOKUP($A61,Assessment,9,TRUE)='Summary All Indicators'!G$2,'Summary All Indicators'!G$2,"")</f>
        <v/>
      </c>
      <c r="H61" s="39" t="str">
        <f>IF(VLOOKUP($A61,Assessment,9,TRUE)='Summary All Indicators'!H$2,'Summary All Indicators'!H$2,"")</f>
        <v/>
      </c>
      <c r="I61" s="60" t="str">
        <f>IF(VLOOKUP($A61,Assessment,9,TRUE)='Summary All Indicators'!I$2,'Summary All Indicators'!I$2,"")</f>
        <v>D</v>
      </c>
      <c r="J61" s="40" t="str">
        <f>IF(VLOOKUP($A61,Assessment,9,TRUE)='Summary All Indicators'!J$2,'Summary All Indicators'!J$2,"")</f>
        <v/>
      </c>
      <c r="K61" s="38" t="str">
        <f>IF(VLOOKUP($A61,Assessment,11,TRUE)='Summary All Indicators'!K$2,'Summary All Indicators'!K$2,"")</f>
        <v/>
      </c>
      <c r="L61" s="39" t="str">
        <f>IF(VLOOKUP($A61,Assessment,11,TRUE)='Summary All Indicators'!L$2,'Summary All Indicators'!L$2,"")</f>
        <v/>
      </c>
      <c r="M61" s="39" t="str">
        <f>IF(VLOOKUP($A61,Assessment,11,TRUE)='Summary All Indicators'!M$2,'Summary All Indicators'!M$2,"")</f>
        <v/>
      </c>
      <c r="N61" s="60" t="str">
        <f>IF(VLOOKUP($A61,Assessment,11,TRUE)='Summary All Indicators'!N$2,'Summary All Indicators'!N$2,"")</f>
        <v>D</v>
      </c>
      <c r="O61" s="40" t="str">
        <f>IF(VLOOKUP($A61,Assessment,11,TRUE)='Summary All Indicators'!O$2,'Summary All Indicators'!O$2,"")</f>
        <v/>
      </c>
      <c r="P61" s="38" t="str">
        <f>IF(VLOOKUP($A61,Assessment,13,TRUE)='Summary All Indicators'!P$2,'Summary All Indicators'!P$2,"")</f>
        <v>A</v>
      </c>
      <c r="Q61" s="39" t="str">
        <f>IF(VLOOKUP($A61,Assessment,13,TRUE)='Summary All Indicators'!Q$2,'Summary All Indicators'!Q$2,"")</f>
        <v/>
      </c>
      <c r="R61" s="39" t="str">
        <f>IF(VLOOKUP($A61,Assessment,13,TRUE)='Summary All Indicators'!R$2,'Summary All Indicators'!R$2,"")</f>
        <v/>
      </c>
      <c r="S61" s="40" t="str">
        <f>IF(VLOOKUP($A61,Assessment,13,TRUE)='Summary All Indicators'!S$2,'Summary All Indicators'!S$2,"")</f>
        <v/>
      </c>
      <c r="U61" s="111">
        <f>IF((V61+X61)=1,0,IF(VLOOKUP(A61,Assessment,9,FALSE)&gt;VLOOKUP(A61,Assessment,11,FALSE),1,0))</f>
        <v>0</v>
      </c>
      <c r="V61" s="111">
        <f>IF(X61=1,0,IF(VLOOKUP(A61,Assessment,9,FALSE)=VLOOKUP(A61,Assessment,11,FALSE),1,0))</f>
        <v>1</v>
      </c>
      <c r="W61" s="111">
        <f>IF((V61+X61)=1,0,IF(VLOOKUP(A61,Assessment,9,FALSE)&lt;VLOOKUP(A61,Assessment,11,FALSE),1,0))</f>
        <v>0</v>
      </c>
      <c r="X61" s="111">
        <f>IF(VLOOKUP(A61,Assessment,9,FALSE)="NA",1,IF(VLOOKUP(A61,Assessment,11,FALSE)="NA",1,0))</f>
        <v>0</v>
      </c>
      <c r="Z61" s="111">
        <f>IF((AA61+AC61)=1,0,IF(VLOOKUP(A61,Assessment,11,FALSE)&gt;VLOOKUP(A61,Assessment,13,FALSE),1,0))</f>
        <v>1</v>
      </c>
      <c r="AA61" s="111">
        <f>IF(AC61=1,0,IF(VLOOKUP(A61,Assessment,11,FALSE)=VLOOKUP(A61,Assessment,13,FALSE),1,0))</f>
        <v>0</v>
      </c>
      <c r="AB61" s="111">
        <f>IF((AA61+AC61)=1,0,IF(VLOOKUP(A61,Assessment,11,FALSE)&lt;VLOOKUP(A61,Assessment,13,FALSE),1,0))</f>
        <v>0</v>
      </c>
      <c r="AC61" s="111">
        <f>IF(VLOOKUP(A61,Assessment,11,FALSE)="NA",1,IF(VLOOKUP(A61,Assessment,13,FALSE)="NA",1,0))</f>
        <v>0</v>
      </c>
      <c r="AD61" s="111" t="str">
        <f>+Workshop!S55</f>
        <v>A</v>
      </c>
      <c r="AE61" s="10">
        <f>IF(AD61="A",4,IF(AD61="B",3,IF(AD61="C",2,IF(AD61="D",1,NA))))</f>
        <v>4</v>
      </c>
      <c r="AF61" s="10">
        <f>IF(D61="A",4,IF(D61="B",3,IF(D61="C",2,IF(D61="D",1,NA))))</f>
        <v>1</v>
      </c>
      <c r="AG61" s="10">
        <f t="shared" si="74"/>
        <v>0</v>
      </c>
      <c r="AH61" s="10">
        <f t="shared" si="75"/>
        <v>0</v>
      </c>
      <c r="AI61" s="10">
        <f t="shared" si="76"/>
        <v>1</v>
      </c>
      <c r="AJ61" s="10">
        <f t="shared" si="13"/>
        <v>0</v>
      </c>
      <c r="BF61" s="155"/>
      <c r="BG61" s="155"/>
    </row>
    <row r="62" spans="1:59" x14ac:dyDescent="0.35">
      <c r="A62" s="254" t="s">
        <v>262</v>
      </c>
      <c r="B62" s="255"/>
      <c r="C62" s="89"/>
      <c r="D62" s="89"/>
      <c r="E62" s="89"/>
      <c r="F62" s="28"/>
      <c r="G62" s="22"/>
      <c r="H62" s="22"/>
      <c r="I62" s="22"/>
      <c r="J62" s="62"/>
      <c r="K62" s="28"/>
      <c r="L62" s="22"/>
      <c r="M62" s="22"/>
      <c r="N62" s="22"/>
      <c r="O62" s="62"/>
      <c r="P62" s="28"/>
      <c r="Q62" s="22"/>
      <c r="R62" s="22"/>
      <c r="S62" s="29"/>
      <c r="AE62" s="10"/>
      <c r="AF62" s="10"/>
      <c r="AG62" s="10"/>
      <c r="AH62" s="10"/>
      <c r="AI62" s="10"/>
      <c r="AJ62" s="10"/>
      <c r="BF62" s="155"/>
      <c r="BG62" s="155"/>
    </row>
    <row r="63" spans="1:59" x14ac:dyDescent="0.35">
      <c r="A63" s="30" t="s">
        <v>243</v>
      </c>
      <c r="B63" s="31" t="s">
        <v>36</v>
      </c>
      <c r="C63" s="88" t="str">
        <f>Workshop!M56</f>
        <v>A</v>
      </c>
      <c r="D63" s="88" t="str">
        <f>Workshop!O56</f>
        <v>B</v>
      </c>
      <c r="E63" s="88" t="str">
        <f>Workshop!Q56</f>
        <v>A</v>
      </c>
      <c r="F63" s="38" t="str">
        <f>IF(VLOOKUP($A63,Assessment,9,TRUE)='Summary All Indicators'!F$2,'Summary All Indicators'!F$2,"")</f>
        <v>A</v>
      </c>
      <c r="G63" s="39" t="str">
        <f>IF(VLOOKUP($A63,Assessment,9,TRUE)='Summary All Indicators'!G$2,'Summary All Indicators'!G$2,"")</f>
        <v/>
      </c>
      <c r="H63" s="39" t="str">
        <f>IF(VLOOKUP($A63,Assessment,9,TRUE)='Summary All Indicators'!H$2,'Summary All Indicators'!H$2,"")</f>
        <v/>
      </c>
      <c r="I63" s="60" t="str">
        <f>IF(VLOOKUP($A63,Assessment,9,TRUE)='Summary All Indicators'!I$2,'Summary All Indicators'!I$2,"")</f>
        <v/>
      </c>
      <c r="J63" s="40" t="str">
        <f>IF(VLOOKUP($A63,Assessment,9,TRUE)='Summary All Indicators'!J$2,'Summary All Indicators'!J$2,"")</f>
        <v/>
      </c>
      <c r="K63" s="38" t="str">
        <f>IF(VLOOKUP($A63,Assessment,11,TRUE)='Summary All Indicators'!K$2,'Summary All Indicators'!K$2,"")</f>
        <v/>
      </c>
      <c r="L63" s="39" t="str">
        <f>IF(VLOOKUP($A63,Assessment,11,TRUE)='Summary All Indicators'!L$2,'Summary All Indicators'!L$2,"")</f>
        <v>B</v>
      </c>
      <c r="M63" s="39" t="str">
        <f>IF(VLOOKUP($A63,Assessment,11,TRUE)='Summary All Indicators'!M$2,'Summary All Indicators'!M$2,"")</f>
        <v/>
      </c>
      <c r="N63" s="60" t="str">
        <f>IF(VLOOKUP($A63,Assessment,11,TRUE)='Summary All Indicators'!N$2,'Summary All Indicators'!N$2,"")</f>
        <v/>
      </c>
      <c r="O63" s="40" t="str">
        <f>IF(VLOOKUP($A63,Assessment,11,TRUE)='Summary All Indicators'!O$2,'Summary All Indicators'!O$2,"")</f>
        <v/>
      </c>
      <c r="P63" s="38" t="str">
        <f>IF(VLOOKUP($A63,Assessment,13,TRUE)='Summary All Indicators'!P$2,'Summary All Indicators'!P$2,"")</f>
        <v>A</v>
      </c>
      <c r="Q63" s="39" t="str">
        <f>IF(VLOOKUP($A63,Assessment,13,TRUE)='Summary All Indicators'!Q$2,'Summary All Indicators'!Q$2,"")</f>
        <v/>
      </c>
      <c r="R63" s="39" t="str">
        <f>IF(VLOOKUP($A63,Assessment,13,TRUE)='Summary All Indicators'!R$2,'Summary All Indicators'!R$2,"")</f>
        <v/>
      </c>
      <c r="S63" s="40" t="str">
        <f>IF(VLOOKUP($A63,Assessment,13,TRUE)='Summary All Indicators'!S$2,'Summary All Indicators'!S$2,"")</f>
        <v/>
      </c>
      <c r="U63" s="111">
        <f t="shared" ref="U63:U68" si="77">IF((V63+X63)=1,0,IF(VLOOKUP(A63,Assessment,9,FALSE)&gt;VLOOKUP(A63,Assessment,11,FALSE),1,0))</f>
        <v>0</v>
      </c>
      <c r="V63" s="111">
        <f t="shared" ref="V63:V68" si="78">IF(X63=1,0,IF(VLOOKUP(A63,Assessment,9,FALSE)=VLOOKUP(A63,Assessment,11,FALSE),1,0))</f>
        <v>0</v>
      </c>
      <c r="W63" s="111">
        <f t="shared" ref="W63:W68" si="79">IF((V63+X63)=1,0,IF(VLOOKUP(A63,Assessment,9,FALSE)&lt;VLOOKUP(A63,Assessment,11,FALSE),1,0))</f>
        <v>1</v>
      </c>
      <c r="X63" s="111">
        <f t="shared" ref="X63:X68" si="80">IF(VLOOKUP(A63,Assessment,9,FALSE)="NA",1,IF(VLOOKUP(A63,Assessment,11,FALSE)="NA",1,0))</f>
        <v>0</v>
      </c>
      <c r="Z63" s="111">
        <f t="shared" ref="Z63:Z68" si="81">IF((AA63+AC63)=1,0,IF(VLOOKUP(A63,Assessment,11,FALSE)&gt;VLOOKUP(A63,Assessment,13,FALSE),1,0))</f>
        <v>1</v>
      </c>
      <c r="AA63" s="111">
        <f t="shared" ref="AA63:AA68" si="82">IF(AC63=1,0,IF(VLOOKUP(A63,Assessment,11,FALSE)=VLOOKUP(A63,Assessment,13,FALSE),1,0))</f>
        <v>0</v>
      </c>
      <c r="AB63" s="111">
        <f t="shared" ref="AB63:AB68" si="83">IF((AA63+AC63)=1,0,IF(VLOOKUP(A63,Assessment,11,FALSE)&lt;VLOOKUP(A63,Assessment,13,FALSE),1,0))</f>
        <v>0</v>
      </c>
      <c r="AC63" s="111">
        <f t="shared" ref="AC63:AC68" si="84">IF(VLOOKUP(A63,Assessment,11,FALSE)="NA",1,IF(VLOOKUP(A63,Assessment,13,FALSE)="NA",1,0))</f>
        <v>0</v>
      </c>
      <c r="AD63" s="111" t="str">
        <f>+Workshop!S56</f>
        <v>A</v>
      </c>
      <c r="AE63" s="10">
        <f>IF(AD63="A",4,IF(AD63="B",3,IF(AD63="C",2,IF(AD63="D",1,NA))))</f>
        <v>4</v>
      </c>
      <c r="AF63" s="10">
        <f>IF(D63="A",4,IF(D63="B",3,IF(D63="C",2,IF(D63="D",1,NA))))</f>
        <v>3</v>
      </c>
      <c r="AG63" s="10">
        <f t="shared" ref="AG63:AG68" si="85">IFERROR(IF(AF63&gt;AE63,1,0),0)</f>
        <v>0</v>
      </c>
      <c r="AH63" s="10">
        <f t="shared" ref="AH63:AH68" si="86">IFERROR(IF(AE63=AF63,1,0),0)</f>
        <v>0</v>
      </c>
      <c r="AI63" s="10">
        <f t="shared" ref="AI63:AI68" si="87">IFERROR(IF(AF63&lt;AE63,1,0),0)</f>
        <v>1</v>
      </c>
      <c r="AJ63" s="10">
        <f t="shared" si="13"/>
        <v>0</v>
      </c>
      <c r="BF63" s="155"/>
      <c r="BG63" s="155"/>
    </row>
    <row r="64" spans="1:59" x14ac:dyDescent="0.35">
      <c r="A64" s="30" t="s">
        <v>244</v>
      </c>
      <c r="B64" s="31" t="s">
        <v>149</v>
      </c>
      <c r="C64" s="88" t="str">
        <f>Workshop!M57</f>
        <v>B</v>
      </c>
      <c r="D64" s="88" t="str">
        <f>Workshop!O57</f>
        <v>B</v>
      </c>
      <c r="E64" s="88" t="str">
        <f>Workshop!Q57</f>
        <v>A</v>
      </c>
      <c r="F64" s="38" t="str">
        <f>IF(VLOOKUP($A64,Assessment,9,TRUE)='Summary All Indicators'!F$2,'Summary All Indicators'!F$2,"")</f>
        <v/>
      </c>
      <c r="G64" s="39" t="str">
        <f>IF(VLOOKUP($A64,Assessment,9,TRUE)='Summary All Indicators'!G$2,'Summary All Indicators'!G$2,"")</f>
        <v>B</v>
      </c>
      <c r="H64" s="39" t="str">
        <f>IF(VLOOKUP($A64,Assessment,9,TRUE)='Summary All Indicators'!H$2,'Summary All Indicators'!H$2,"")</f>
        <v/>
      </c>
      <c r="I64" s="60" t="str">
        <f>IF(VLOOKUP($A64,Assessment,9,TRUE)='Summary All Indicators'!I$2,'Summary All Indicators'!I$2,"")</f>
        <v/>
      </c>
      <c r="J64" s="40" t="str">
        <f>IF(VLOOKUP($A64,Assessment,9,TRUE)='Summary All Indicators'!J$2,'Summary All Indicators'!J$2,"")</f>
        <v/>
      </c>
      <c r="K64" s="38" t="str">
        <f>IF(VLOOKUP($A64,Assessment,11,TRUE)='Summary All Indicators'!K$2,'Summary All Indicators'!K$2,"")</f>
        <v/>
      </c>
      <c r="L64" s="39" t="str">
        <f>IF(VLOOKUP($A64,Assessment,11,TRUE)='Summary All Indicators'!L$2,'Summary All Indicators'!L$2,"")</f>
        <v>B</v>
      </c>
      <c r="M64" s="39" t="str">
        <f>IF(VLOOKUP($A64,Assessment,11,TRUE)='Summary All Indicators'!M$2,'Summary All Indicators'!M$2,"")</f>
        <v/>
      </c>
      <c r="N64" s="60" t="str">
        <f>IF(VLOOKUP($A64,Assessment,11,TRUE)='Summary All Indicators'!N$2,'Summary All Indicators'!N$2,"")</f>
        <v/>
      </c>
      <c r="O64" s="40" t="str">
        <f>IF(VLOOKUP($A64,Assessment,11,TRUE)='Summary All Indicators'!O$2,'Summary All Indicators'!O$2,"")</f>
        <v/>
      </c>
      <c r="P64" s="38" t="str">
        <f>IF(VLOOKUP($A64,Assessment,13,TRUE)='Summary All Indicators'!P$2,'Summary All Indicators'!P$2,"")</f>
        <v>A</v>
      </c>
      <c r="Q64" s="39" t="str">
        <f>IF(VLOOKUP($A64,Assessment,13,TRUE)='Summary All Indicators'!Q$2,'Summary All Indicators'!Q$2,"")</f>
        <v/>
      </c>
      <c r="R64" s="39" t="str">
        <f>IF(VLOOKUP($A64,Assessment,13,TRUE)='Summary All Indicators'!R$2,'Summary All Indicators'!R$2,"")</f>
        <v/>
      </c>
      <c r="S64" s="40" t="str">
        <f>IF(VLOOKUP($A64,Assessment,13,TRUE)='Summary All Indicators'!S$2,'Summary All Indicators'!S$2,"")</f>
        <v/>
      </c>
      <c r="U64" s="111">
        <f t="shared" si="77"/>
        <v>0</v>
      </c>
      <c r="V64" s="111">
        <f t="shared" si="78"/>
        <v>1</v>
      </c>
      <c r="W64" s="111">
        <f t="shared" si="79"/>
        <v>0</v>
      </c>
      <c r="X64" s="111">
        <f t="shared" si="80"/>
        <v>0</v>
      </c>
      <c r="Z64" s="111">
        <f t="shared" si="81"/>
        <v>1</v>
      </c>
      <c r="AA64" s="111">
        <f t="shared" si="82"/>
        <v>0</v>
      </c>
      <c r="AB64" s="111">
        <f t="shared" si="83"/>
        <v>0</v>
      </c>
      <c r="AC64" s="111">
        <f t="shared" si="84"/>
        <v>0</v>
      </c>
      <c r="AD64" s="111" t="str">
        <f>+Workshop!S57</f>
        <v>A</v>
      </c>
      <c r="AE64" s="10">
        <f>IF(AD64="A",4,IF(AD64="B",3,IF(AD64="C",2,IF(AD64="D",1,NA))))</f>
        <v>4</v>
      </c>
      <c r="AF64" s="10">
        <f>IF(D64="A",4,IF(D64="B",3,IF(D64="C",2,IF(D64="D",1,NA))))</f>
        <v>3</v>
      </c>
      <c r="AG64" s="10">
        <f t="shared" si="85"/>
        <v>0</v>
      </c>
      <c r="AH64" s="10">
        <f t="shared" si="86"/>
        <v>0</v>
      </c>
      <c r="AI64" s="10">
        <f t="shared" si="87"/>
        <v>1</v>
      </c>
      <c r="AJ64" s="10">
        <f t="shared" si="13"/>
        <v>0</v>
      </c>
      <c r="BF64" s="155"/>
      <c r="BG64" s="155"/>
    </row>
    <row r="65" spans="1:59" x14ac:dyDescent="0.35">
      <c r="A65" s="30" t="s">
        <v>245</v>
      </c>
      <c r="B65" s="31" t="s">
        <v>76</v>
      </c>
      <c r="C65" s="88" t="str">
        <f>Workshop!M58</f>
        <v>A</v>
      </c>
      <c r="D65" s="88" t="str">
        <f>Workshop!O58</f>
        <v>A</v>
      </c>
      <c r="E65" s="88" t="str">
        <f>Workshop!Q58</f>
        <v>A</v>
      </c>
      <c r="F65" s="38" t="str">
        <f>IF(VLOOKUP($A65,Assessment,9,TRUE)='Summary All Indicators'!F$2,'Summary All Indicators'!F$2,"")</f>
        <v>A</v>
      </c>
      <c r="G65" s="39" t="str">
        <f>IF(VLOOKUP($A65,Assessment,9,TRUE)='Summary All Indicators'!G$2,'Summary All Indicators'!G$2,"")</f>
        <v/>
      </c>
      <c r="H65" s="39" t="str">
        <f>IF(VLOOKUP($A65,Assessment,9,TRUE)='Summary All Indicators'!H$2,'Summary All Indicators'!H$2,"")</f>
        <v/>
      </c>
      <c r="I65" s="60" t="str">
        <f>IF(VLOOKUP($A65,Assessment,9,TRUE)='Summary All Indicators'!I$2,'Summary All Indicators'!I$2,"")</f>
        <v/>
      </c>
      <c r="J65" s="40" t="str">
        <f>IF(VLOOKUP($A65,Assessment,9,TRUE)='Summary All Indicators'!J$2,'Summary All Indicators'!J$2,"")</f>
        <v/>
      </c>
      <c r="K65" s="38" t="str">
        <f>IF(VLOOKUP($A65,Assessment,11,TRUE)='Summary All Indicators'!K$2,'Summary All Indicators'!K$2,"")</f>
        <v>A</v>
      </c>
      <c r="L65" s="39" t="str">
        <f>IF(VLOOKUP($A65,Assessment,11,TRUE)='Summary All Indicators'!L$2,'Summary All Indicators'!L$2,"")</f>
        <v/>
      </c>
      <c r="M65" s="39" t="str">
        <f>IF(VLOOKUP($A65,Assessment,11,TRUE)='Summary All Indicators'!M$2,'Summary All Indicators'!M$2,"")</f>
        <v/>
      </c>
      <c r="N65" s="60" t="str">
        <f>IF(VLOOKUP($A65,Assessment,11,TRUE)='Summary All Indicators'!N$2,'Summary All Indicators'!N$2,"")</f>
        <v/>
      </c>
      <c r="O65" s="40" t="str">
        <f>IF(VLOOKUP($A65,Assessment,11,TRUE)='Summary All Indicators'!O$2,'Summary All Indicators'!O$2,"")</f>
        <v/>
      </c>
      <c r="P65" s="38" t="str">
        <f>IF(VLOOKUP($A65,Assessment,13,TRUE)='Summary All Indicators'!P$2,'Summary All Indicators'!P$2,"")</f>
        <v>A</v>
      </c>
      <c r="Q65" s="39" t="str">
        <f>IF(VLOOKUP($A65,Assessment,13,TRUE)='Summary All Indicators'!Q$2,'Summary All Indicators'!Q$2,"")</f>
        <v/>
      </c>
      <c r="R65" s="39" t="str">
        <f>IF(VLOOKUP($A65,Assessment,13,TRUE)='Summary All Indicators'!R$2,'Summary All Indicators'!R$2,"")</f>
        <v/>
      </c>
      <c r="S65" s="40" t="str">
        <f>IF(VLOOKUP($A65,Assessment,13,TRUE)='Summary All Indicators'!S$2,'Summary All Indicators'!S$2,"")</f>
        <v/>
      </c>
      <c r="U65" s="111">
        <f t="shared" si="77"/>
        <v>0</v>
      </c>
      <c r="V65" s="111">
        <f t="shared" si="78"/>
        <v>1</v>
      </c>
      <c r="W65" s="111">
        <f t="shared" si="79"/>
        <v>0</v>
      </c>
      <c r="X65" s="111">
        <f t="shared" si="80"/>
        <v>0</v>
      </c>
      <c r="Z65" s="111">
        <f t="shared" si="81"/>
        <v>0</v>
      </c>
      <c r="AA65" s="111">
        <f t="shared" si="82"/>
        <v>1</v>
      </c>
      <c r="AB65" s="111">
        <f t="shared" si="83"/>
        <v>0</v>
      </c>
      <c r="AC65" s="111">
        <f t="shared" si="84"/>
        <v>0</v>
      </c>
      <c r="AD65" s="111" t="str">
        <f>+Workshop!S58</f>
        <v>A</v>
      </c>
      <c r="AE65" s="10">
        <f>IF(AD65="A",4,IF(AD65="B",3,IF(AD65="C",2,IF(AD65="D",1,NA))))</f>
        <v>4</v>
      </c>
      <c r="AF65" s="10">
        <f>IF(D65="A",4,IF(D65="B",3,IF(D65="C",2,IF(D65="D",1,NA))))</f>
        <v>4</v>
      </c>
      <c r="AG65" s="10">
        <f t="shared" si="85"/>
        <v>0</v>
      </c>
      <c r="AH65" s="10">
        <f t="shared" si="86"/>
        <v>1</v>
      </c>
      <c r="AI65" s="10">
        <f t="shared" si="87"/>
        <v>0</v>
      </c>
      <c r="AJ65" s="10">
        <f t="shared" si="13"/>
        <v>0</v>
      </c>
      <c r="BF65" s="155"/>
      <c r="BG65" s="155"/>
    </row>
    <row r="66" spans="1:59" x14ac:dyDescent="0.35">
      <c r="A66" s="30" t="s">
        <v>269</v>
      </c>
      <c r="B66" s="31" t="s">
        <v>288</v>
      </c>
      <c r="C66" s="88" t="str">
        <f>Workshop!M59</f>
        <v>C</v>
      </c>
      <c r="D66" s="88" t="str">
        <f>Workshop!O59</f>
        <v>D</v>
      </c>
      <c r="E66" s="88" t="str">
        <f>Workshop!Q59</f>
        <v>B</v>
      </c>
      <c r="F66" s="38" t="str">
        <f>IF(VLOOKUP($A66,Assessment,9,TRUE)='Summary All Indicators'!F$2,'Summary All Indicators'!F$2,"")</f>
        <v/>
      </c>
      <c r="G66" s="39" t="str">
        <f>IF(VLOOKUP($A66,Assessment,9,TRUE)='Summary All Indicators'!G$2,'Summary All Indicators'!G$2,"")</f>
        <v/>
      </c>
      <c r="H66" s="39" t="str">
        <f>IF(VLOOKUP($A66,Assessment,9,TRUE)='Summary All Indicators'!H$2,'Summary All Indicators'!H$2,"")</f>
        <v>C</v>
      </c>
      <c r="I66" s="60" t="str">
        <f>IF(VLOOKUP($A66,Assessment,9,TRUE)='Summary All Indicators'!I$2,'Summary All Indicators'!I$2,"")</f>
        <v/>
      </c>
      <c r="J66" s="40" t="str">
        <f>IF(VLOOKUP($A66,Assessment,9,TRUE)='Summary All Indicators'!J$2,'Summary All Indicators'!J$2,"")</f>
        <v/>
      </c>
      <c r="K66" s="38" t="str">
        <f>IF(VLOOKUP($A66,Assessment,11,TRUE)='Summary All Indicators'!K$2,'Summary All Indicators'!K$2,"")</f>
        <v/>
      </c>
      <c r="L66" s="39" t="str">
        <f>IF(VLOOKUP($A66,Assessment,11,TRUE)='Summary All Indicators'!L$2,'Summary All Indicators'!L$2,"")</f>
        <v/>
      </c>
      <c r="M66" s="39" t="str">
        <f>IF(VLOOKUP($A66,Assessment,11,TRUE)='Summary All Indicators'!M$2,'Summary All Indicators'!M$2,"")</f>
        <v/>
      </c>
      <c r="N66" s="60" t="str">
        <f>IF(VLOOKUP($A66,Assessment,11,TRUE)='Summary All Indicators'!N$2,'Summary All Indicators'!N$2,"")</f>
        <v>D</v>
      </c>
      <c r="O66" s="40" t="str">
        <f>IF(VLOOKUP($A66,Assessment,11,TRUE)='Summary All Indicators'!O$2,'Summary All Indicators'!O$2,"")</f>
        <v/>
      </c>
      <c r="P66" s="38" t="str">
        <f>IF(VLOOKUP($A66,Assessment,13,TRUE)='Summary All Indicators'!P$2,'Summary All Indicators'!P$2,"")</f>
        <v/>
      </c>
      <c r="Q66" s="39" t="str">
        <f>IF(VLOOKUP($A66,Assessment,13,TRUE)='Summary All Indicators'!Q$2,'Summary All Indicators'!Q$2,"")</f>
        <v>B</v>
      </c>
      <c r="R66" s="39" t="str">
        <f>IF(VLOOKUP($A66,Assessment,13,TRUE)='Summary All Indicators'!R$2,'Summary All Indicators'!R$2,"")</f>
        <v/>
      </c>
      <c r="S66" s="40" t="str">
        <f>IF(VLOOKUP($A66,Assessment,13,TRUE)='Summary All Indicators'!S$2,'Summary All Indicators'!S$2,"")</f>
        <v/>
      </c>
      <c r="U66" s="111">
        <f t="shared" si="77"/>
        <v>0</v>
      </c>
      <c r="V66" s="111">
        <f t="shared" si="78"/>
        <v>0</v>
      </c>
      <c r="W66" s="111">
        <f t="shared" si="79"/>
        <v>1</v>
      </c>
      <c r="X66" s="111">
        <f t="shared" si="80"/>
        <v>0</v>
      </c>
      <c r="Z66" s="111">
        <f t="shared" si="81"/>
        <v>1</v>
      </c>
      <c r="AA66" s="111">
        <f t="shared" si="82"/>
        <v>0</v>
      </c>
      <c r="AB66" s="111">
        <f t="shared" si="83"/>
        <v>0</v>
      </c>
      <c r="AC66" s="111">
        <f t="shared" si="84"/>
        <v>0</v>
      </c>
      <c r="AD66" s="111" t="str">
        <f>+Workshop!S59</f>
        <v>A</v>
      </c>
      <c r="AE66" s="10">
        <f>IF(AD66="A",4,IF(AD66="B",3,IF(AD66="C",2,IF(AD66="D",1,NA))))</f>
        <v>4</v>
      </c>
      <c r="AF66" s="10">
        <f>IF(D66="A",4,IF(D66="B",3,IF(D66="C",2,IF(D66="D",1,NA))))</f>
        <v>1</v>
      </c>
      <c r="AG66" s="10">
        <f t="shared" si="85"/>
        <v>0</v>
      </c>
      <c r="AH66" s="10">
        <f t="shared" si="86"/>
        <v>0</v>
      </c>
      <c r="AI66" s="10">
        <f t="shared" si="87"/>
        <v>1</v>
      </c>
      <c r="AJ66" s="10">
        <f t="shared" si="13"/>
        <v>0</v>
      </c>
      <c r="BF66" s="155"/>
      <c r="BG66" s="155"/>
    </row>
    <row r="67" spans="1:59" x14ac:dyDescent="0.35">
      <c r="A67" s="30" t="s">
        <v>270</v>
      </c>
      <c r="B67" s="31" t="s">
        <v>855</v>
      </c>
      <c r="C67" s="88" t="str">
        <f>Workshop!M60</f>
        <v>D</v>
      </c>
      <c r="D67" s="88" t="str">
        <f>Workshop!O60</f>
        <v>D</v>
      </c>
      <c r="E67" s="88" t="str">
        <f>Workshop!Q60</f>
        <v>C</v>
      </c>
      <c r="F67" s="38" t="str">
        <f>IF(VLOOKUP($A67,Assessment,9,TRUE)='Summary All Indicators'!F$2,'Summary All Indicators'!F$2,"")</f>
        <v/>
      </c>
      <c r="G67" s="96" t="str">
        <f>IF(VLOOKUP($A67,Assessment,9,TRUE)='Summary All Indicators'!G$2,'Summary All Indicators'!G$2,"")</f>
        <v/>
      </c>
      <c r="H67" s="96" t="str">
        <f>IF(VLOOKUP($A67,Assessment,9,TRUE)='Summary All Indicators'!H$2,'Summary All Indicators'!H$2,"")</f>
        <v/>
      </c>
      <c r="I67" s="98" t="str">
        <f>IF(VLOOKUP($A67,Assessment,9,TRUE)='Summary All Indicators'!I$2,'Summary All Indicators'!I$2,"")</f>
        <v>D</v>
      </c>
      <c r="J67" s="40" t="str">
        <f>IF(VLOOKUP($A67,Assessment,9,TRUE)='Summary All Indicators'!J$2,'Summary All Indicators'!J$2,"")</f>
        <v/>
      </c>
      <c r="K67" s="38" t="str">
        <f>IF(VLOOKUP($A67,Assessment,11,TRUE)='Summary All Indicators'!K$2,'Summary All Indicators'!K$2,"")</f>
        <v/>
      </c>
      <c r="L67" s="96" t="str">
        <f>IF(VLOOKUP($A67,Assessment,11,TRUE)='Summary All Indicators'!L$2,'Summary All Indicators'!L$2,"")</f>
        <v/>
      </c>
      <c r="M67" s="96" t="str">
        <f>IF(VLOOKUP($A67,Assessment,11,TRUE)='Summary All Indicators'!M$2,'Summary All Indicators'!M$2,"")</f>
        <v/>
      </c>
      <c r="N67" s="98" t="str">
        <f>IF(VLOOKUP($A67,Assessment,11,TRUE)='Summary All Indicators'!N$2,'Summary All Indicators'!N$2,"")</f>
        <v>D</v>
      </c>
      <c r="O67" s="40" t="str">
        <f>IF(VLOOKUP($A67,Assessment,11,TRUE)='Summary All Indicators'!O$2,'Summary All Indicators'!O$2,"")</f>
        <v/>
      </c>
      <c r="P67" s="38" t="str">
        <f>IF(VLOOKUP($A67,Assessment,13,TRUE)='Summary All Indicators'!P$2,'Summary All Indicators'!P$2,"")</f>
        <v/>
      </c>
      <c r="Q67" s="96" t="str">
        <f>IF(VLOOKUP($A67,Assessment,13,TRUE)='Summary All Indicators'!Q$2,'Summary All Indicators'!Q$2,"")</f>
        <v/>
      </c>
      <c r="R67" s="96" t="str">
        <f>IF(VLOOKUP($A67,Assessment,13,TRUE)='Summary All Indicators'!R$2,'Summary All Indicators'!R$2,"")</f>
        <v>C</v>
      </c>
      <c r="S67" s="40" t="str">
        <f>IF(VLOOKUP($A67,Assessment,13,TRUE)='Summary All Indicators'!S$2,'Summary All Indicators'!S$2,"")</f>
        <v/>
      </c>
      <c r="U67" s="111">
        <f t="shared" si="77"/>
        <v>0</v>
      </c>
      <c r="V67" s="111">
        <f t="shared" si="78"/>
        <v>1</v>
      </c>
      <c r="W67" s="111">
        <f t="shared" si="79"/>
        <v>0</v>
      </c>
      <c r="X67" s="111">
        <f t="shared" si="80"/>
        <v>0</v>
      </c>
      <c r="Z67" s="111">
        <f t="shared" si="81"/>
        <v>1</v>
      </c>
      <c r="AA67" s="111">
        <f t="shared" si="82"/>
        <v>0</v>
      </c>
      <c r="AB67" s="111">
        <f t="shared" si="83"/>
        <v>0</v>
      </c>
      <c r="AC67" s="111">
        <f t="shared" si="84"/>
        <v>0</v>
      </c>
      <c r="AD67" s="111" t="str">
        <f>+Workshop!S60</f>
        <v>C</v>
      </c>
      <c r="AE67" s="10">
        <f>IF(AD67="A",4,IF(AD67="B",3,IF(AD67="C",2,IF(AD67="D",1,NA))))</f>
        <v>2</v>
      </c>
      <c r="AF67" s="10">
        <f>IF(D67="A",4,IF(D67="B",3,IF(D67="C",2,IF(D67="D",1,NA))))</f>
        <v>1</v>
      </c>
      <c r="AG67" s="10">
        <f t="shared" si="85"/>
        <v>0</v>
      </c>
      <c r="AH67" s="10">
        <f t="shared" si="86"/>
        <v>0</v>
      </c>
      <c r="AI67" s="10">
        <f t="shared" si="87"/>
        <v>1</v>
      </c>
      <c r="AJ67" s="10">
        <f t="shared" si="13"/>
        <v>0</v>
      </c>
      <c r="BF67" s="155"/>
      <c r="BG67" s="155"/>
    </row>
    <row r="68" spans="1:59" x14ac:dyDescent="0.35">
      <c r="A68" s="30" t="s">
        <v>481</v>
      </c>
      <c r="B68" s="31" t="s">
        <v>843</v>
      </c>
      <c r="C68" s="88" t="str">
        <f>Workshop!M61</f>
        <v>A</v>
      </c>
      <c r="D68" s="88" t="str">
        <f>Workshop!O61</f>
        <v>A</v>
      </c>
      <c r="E68" s="88" t="str">
        <f>Workshop!Q61</f>
        <v>A</v>
      </c>
      <c r="F68" s="38" t="str">
        <f>IF(VLOOKUP($A68,Assessment,9,TRUE)='Summary All Indicators'!F$2,'Summary All Indicators'!F$2,"")</f>
        <v>A</v>
      </c>
      <c r="G68" s="96" t="str">
        <f>IF(VLOOKUP($A68,Assessment,9,TRUE)='Summary All Indicators'!G$2,'Summary All Indicators'!G$2,"")</f>
        <v/>
      </c>
      <c r="H68" s="96" t="str">
        <f>IF(VLOOKUP($A68,Assessment,9,TRUE)='Summary All Indicators'!H$2,'Summary All Indicators'!H$2,"")</f>
        <v/>
      </c>
      <c r="I68" s="98" t="str">
        <f>IF(VLOOKUP($A68,Assessment,9,TRUE)='Summary All Indicators'!I$2,'Summary All Indicators'!I$2,"")</f>
        <v/>
      </c>
      <c r="J68" s="40" t="str">
        <f>IF(VLOOKUP($A68,Assessment,9,TRUE)='Summary All Indicators'!J$2,'Summary All Indicators'!J$2,"")</f>
        <v/>
      </c>
      <c r="K68" s="38" t="str">
        <f>IF(VLOOKUP($A68,Assessment,11,TRUE)='Summary All Indicators'!K$2,'Summary All Indicators'!K$2,"")</f>
        <v>A</v>
      </c>
      <c r="L68" s="96" t="str">
        <f>IF(VLOOKUP($A68,Assessment,11,TRUE)='Summary All Indicators'!L$2,'Summary All Indicators'!L$2,"")</f>
        <v/>
      </c>
      <c r="M68" s="96" t="str">
        <f>IF(VLOOKUP($A68,Assessment,11,TRUE)='Summary All Indicators'!M$2,'Summary All Indicators'!M$2,"")</f>
        <v/>
      </c>
      <c r="N68" s="98" t="str">
        <f>IF(VLOOKUP($A68,Assessment,11,TRUE)='Summary All Indicators'!N$2,'Summary All Indicators'!N$2,"")</f>
        <v/>
      </c>
      <c r="O68" s="40" t="str">
        <f>IF(VLOOKUP($A68,Assessment,11,TRUE)='Summary All Indicators'!O$2,'Summary All Indicators'!O$2,"")</f>
        <v/>
      </c>
      <c r="P68" s="38" t="str">
        <f>IF(VLOOKUP($A68,Assessment,13,TRUE)='Summary All Indicators'!P$2,'Summary All Indicators'!P$2,"")</f>
        <v>A</v>
      </c>
      <c r="Q68" s="96" t="str">
        <f>IF(VLOOKUP($A68,Assessment,13,TRUE)='Summary All Indicators'!Q$2,'Summary All Indicators'!Q$2,"")</f>
        <v/>
      </c>
      <c r="R68" s="96" t="str">
        <f>IF(VLOOKUP($A68,Assessment,13,TRUE)='Summary All Indicators'!R$2,'Summary All Indicators'!R$2,"")</f>
        <v/>
      </c>
      <c r="S68" s="40" t="str">
        <f>IF(VLOOKUP($A68,Assessment,13,TRUE)='Summary All Indicators'!S$2,'Summary All Indicators'!S$2,"")</f>
        <v/>
      </c>
      <c r="U68" s="111">
        <f t="shared" si="77"/>
        <v>0</v>
      </c>
      <c r="V68" s="111">
        <f t="shared" si="78"/>
        <v>1</v>
      </c>
      <c r="W68" s="111">
        <f t="shared" si="79"/>
        <v>0</v>
      </c>
      <c r="X68" s="111">
        <f t="shared" si="80"/>
        <v>0</v>
      </c>
      <c r="Z68" s="111">
        <f t="shared" si="81"/>
        <v>0</v>
      </c>
      <c r="AA68" s="111">
        <f t="shared" si="82"/>
        <v>1</v>
      </c>
      <c r="AB68" s="111">
        <f t="shared" si="83"/>
        <v>0</v>
      </c>
      <c r="AC68" s="111">
        <f t="shared" si="84"/>
        <v>0</v>
      </c>
      <c r="AD68" s="111" t="str">
        <f>+Workshop!S61</f>
        <v>A</v>
      </c>
      <c r="AE68" s="10">
        <f>IF(AD68="A",4,IF(AD68="B",3,IF(AD68="C",2,IF(AD68="D",1,NA))))</f>
        <v>4</v>
      </c>
      <c r="AF68" s="10">
        <f>IF(D68="A",4,IF(D68="B",3,IF(D68="C",2,IF(D68="D",1,NA))))</f>
        <v>4</v>
      </c>
      <c r="AG68" s="10">
        <f t="shared" si="85"/>
        <v>0</v>
      </c>
      <c r="AH68" s="10">
        <f t="shared" si="86"/>
        <v>1</v>
      </c>
      <c r="AI68" s="10">
        <f t="shared" si="87"/>
        <v>0</v>
      </c>
      <c r="AJ68" s="10">
        <f t="shared" si="13"/>
        <v>0</v>
      </c>
      <c r="BF68" s="155"/>
      <c r="BG68" s="155"/>
    </row>
    <row r="69" spans="1:59" x14ac:dyDescent="0.35">
      <c r="A69" s="242" t="s">
        <v>261</v>
      </c>
      <c r="B69" s="243"/>
      <c r="C69" s="12"/>
      <c r="D69" s="12"/>
      <c r="E69" s="12"/>
      <c r="F69" s="28"/>
      <c r="G69" s="22"/>
      <c r="H69" s="22"/>
      <c r="I69" s="22"/>
      <c r="J69" s="62"/>
      <c r="K69" s="28"/>
      <c r="L69" s="22"/>
      <c r="M69" s="22"/>
      <c r="N69" s="22"/>
      <c r="O69" s="62"/>
      <c r="P69" s="28"/>
      <c r="Q69" s="22"/>
      <c r="R69" s="22"/>
      <c r="S69" s="29"/>
      <c r="AE69" s="10"/>
      <c r="AF69" s="10"/>
      <c r="AG69" s="10"/>
      <c r="AH69" s="10"/>
      <c r="AI69" s="10"/>
      <c r="AJ69" s="10"/>
      <c r="BF69" s="155"/>
      <c r="BG69" s="155"/>
    </row>
    <row r="70" spans="1:59" x14ac:dyDescent="0.35">
      <c r="A70" s="30" t="s">
        <v>246</v>
      </c>
      <c r="B70" s="31" t="s">
        <v>67</v>
      </c>
      <c r="C70" s="88" t="str">
        <f>Workshop!M62</f>
        <v>A</v>
      </c>
      <c r="D70" s="88" t="str">
        <f>Workshop!O62</f>
        <v>A</v>
      </c>
      <c r="E70" s="88" t="str">
        <f>Workshop!Q62</f>
        <v>A</v>
      </c>
      <c r="F70" s="38" t="str">
        <f>IF(VLOOKUP($A70,Assessment,9,TRUE)='Summary All Indicators'!F$2,'Summary All Indicators'!F$2,"")</f>
        <v>A</v>
      </c>
      <c r="G70" s="39" t="str">
        <f>IF(VLOOKUP($A70,Assessment,9,TRUE)='Summary All Indicators'!G$2,'Summary All Indicators'!G$2,"")</f>
        <v/>
      </c>
      <c r="H70" s="39" t="str">
        <f>IF(VLOOKUP($A70,Assessment,9,TRUE)='Summary All Indicators'!H$2,'Summary All Indicators'!H$2,"")</f>
        <v/>
      </c>
      <c r="I70" s="60" t="str">
        <f>IF(VLOOKUP($A70,Assessment,9,TRUE)='Summary All Indicators'!I$2,'Summary All Indicators'!I$2,"")</f>
        <v/>
      </c>
      <c r="J70" s="40" t="str">
        <f>IF(VLOOKUP($A70,Assessment,9,TRUE)='Summary All Indicators'!J$2,'Summary All Indicators'!J$2,"")</f>
        <v/>
      </c>
      <c r="K70" s="38" t="str">
        <f>IF(VLOOKUP($A70,Assessment,11,TRUE)='Summary All Indicators'!K$2,'Summary All Indicators'!K$2,"")</f>
        <v>A</v>
      </c>
      <c r="L70" s="39" t="str">
        <f>IF(VLOOKUP($A70,Assessment,11,TRUE)='Summary All Indicators'!L$2,'Summary All Indicators'!L$2,"")</f>
        <v/>
      </c>
      <c r="M70" s="39" t="str">
        <f>IF(VLOOKUP($A70,Assessment,11,TRUE)='Summary All Indicators'!M$2,'Summary All Indicators'!M$2,"")</f>
        <v/>
      </c>
      <c r="N70" s="60" t="str">
        <f>IF(VLOOKUP($A70,Assessment,11,TRUE)='Summary All Indicators'!N$2,'Summary All Indicators'!N$2,"")</f>
        <v/>
      </c>
      <c r="O70" s="40" t="str">
        <f>IF(VLOOKUP($A70,Assessment,11,TRUE)='Summary All Indicators'!O$2,'Summary All Indicators'!O$2,"")</f>
        <v/>
      </c>
      <c r="P70" s="38" t="str">
        <f>IF(VLOOKUP($A70,Assessment,13,TRUE)='Summary All Indicators'!P$2,'Summary All Indicators'!P$2,"")</f>
        <v>A</v>
      </c>
      <c r="Q70" s="39" t="str">
        <f>IF(VLOOKUP($A70,Assessment,13,TRUE)='Summary All Indicators'!Q$2,'Summary All Indicators'!Q$2,"")</f>
        <v/>
      </c>
      <c r="R70" s="39" t="str">
        <f>IF(VLOOKUP($A70,Assessment,13,TRUE)='Summary All Indicators'!R$2,'Summary All Indicators'!R$2,"")</f>
        <v/>
      </c>
      <c r="S70" s="40" t="str">
        <f>IF(VLOOKUP($A70,Assessment,13,TRUE)='Summary All Indicators'!S$2,'Summary All Indicators'!S$2,"")</f>
        <v/>
      </c>
      <c r="U70" s="111">
        <f t="shared" ref="U70:U75" si="88">IF((V70+X70)=1,0,IF(VLOOKUP(A70,Assessment,9,FALSE)&gt;VLOOKUP(A70,Assessment,11,FALSE),1,0))</f>
        <v>0</v>
      </c>
      <c r="V70" s="111">
        <f t="shared" ref="V70:V75" si="89">IF(X70=1,0,IF(VLOOKUP(A70,Assessment,9,FALSE)=VLOOKUP(A70,Assessment,11,FALSE),1,0))</f>
        <v>1</v>
      </c>
      <c r="W70" s="111">
        <f t="shared" ref="W70:W75" si="90">IF((V70+X70)=1,0,IF(VLOOKUP(A70,Assessment,9,FALSE)&lt;VLOOKUP(A70,Assessment,11,FALSE),1,0))</f>
        <v>0</v>
      </c>
      <c r="X70" s="111">
        <f t="shared" ref="X70:X75" si="91">IF(VLOOKUP(A70,Assessment,9,FALSE)="NA",1,IF(VLOOKUP(A70,Assessment,11,FALSE)="NA",1,0))</f>
        <v>0</v>
      </c>
      <c r="Z70" s="111">
        <f t="shared" ref="Z70:Z75" si="92">IF((AA70+AC70)=1,0,IF(VLOOKUP(A70,Assessment,11,FALSE)&gt;VLOOKUP(A70,Assessment,13,FALSE),1,0))</f>
        <v>0</v>
      </c>
      <c r="AA70" s="111">
        <f t="shared" ref="AA70:AA75" si="93">IF(AC70=1,0,IF(VLOOKUP(A70,Assessment,11,FALSE)=VLOOKUP(A70,Assessment,13,FALSE),1,0))</f>
        <v>1</v>
      </c>
      <c r="AB70" s="111">
        <f t="shared" ref="AB70:AB75" si="94">IF((AA70+AC70)=1,0,IF(VLOOKUP(A70,Assessment,11,FALSE)&lt;VLOOKUP(A70,Assessment,13,FALSE),1,0))</f>
        <v>0</v>
      </c>
      <c r="AC70" s="111">
        <f t="shared" ref="AC70:AC75" si="95">IF(VLOOKUP(A70,Assessment,11,FALSE)="NA",1,IF(VLOOKUP(A70,Assessment,13,FALSE)="NA",1,0))</f>
        <v>0</v>
      </c>
      <c r="AD70" s="111" t="str">
        <f>+Workshop!S62</f>
        <v>A</v>
      </c>
      <c r="AE70" s="10">
        <f>IF(AD70="A",4,IF(AD70="B",3,IF(AD70="C",2,IF(AD70="D",1,NA))))</f>
        <v>4</v>
      </c>
      <c r="AF70" s="10">
        <f>IF(AD70="A",4,IF(AD70="B",3,IF(AD70="C",2,IF(AD70="D",1,NA))))</f>
        <v>4</v>
      </c>
      <c r="AG70" s="10">
        <f t="shared" ref="AG70:AG75" si="96">IFERROR(IF(AF70&gt;AE70,1,0),0)</f>
        <v>0</v>
      </c>
      <c r="AH70" s="10">
        <f t="shared" ref="AH70:AH75" si="97">IFERROR(IF(AE70=AF70,1,0),0)</f>
        <v>1</v>
      </c>
      <c r="AI70" s="10">
        <f t="shared" ref="AI70:AI75" si="98">IFERROR(IF(AF70&lt;AE70,1,0),0)</f>
        <v>0</v>
      </c>
      <c r="AJ70" s="10">
        <f t="shared" ref="AJ70:AJ83" si="99">1-SUM(AG70:AI70)</f>
        <v>0</v>
      </c>
      <c r="BF70" s="155"/>
      <c r="BG70" s="155"/>
    </row>
    <row r="71" spans="1:59" x14ac:dyDescent="0.35">
      <c r="A71" s="30" t="s">
        <v>247</v>
      </c>
      <c r="B71" s="31" t="s">
        <v>83</v>
      </c>
      <c r="C71" s="88" t="str">
        <f>Workshop!M63</f>
        <v>D</v>
      </c>
      <c r="D71" s="88" t="str">
        <f>Workshop!O63</f>
        <v>D</v>
      </c>
      <c r="E71" s="88" t="str">
        <f>Workshop!Q63</f>
        <v>A</v>
      </c>
      <c r="F71" s="38" t="str">
        <f>IF(VLOOKUP($A71,Assessment,9,TRUE)='Summary All Indicators'!F$2,'Summary All Indicators'!F$2,"")</f>
        <v/>
      </c>
      <c r="G71" s="39" t="str">
        <f>IF(VLOOKUP($A71,Assessment,9,TRUE)='Summary All Indicators'!G$2,'Summary All Indicators'!G$2,"")</f>
        <v/>
      </c>
      <c r="H71" s="39" t="str">
        <f>IF(VLOOKUP($A71,Assessment,9,TRUE)='Summary All Indicators'!H$2,'Summary All Indicators'!H$2,"")</f>
        <v/>
      </c>
      <c r="I71" s="60" t="str">
        <f>IF(VLOOKUP($A71,Assessment,9,TRUE)='Summary All Indicators'!I$2,'Summary All Indicators'!I$2,"")</f>
        <v>D</v>
      </c>
      <c r="J71" s="40" t="str">
        <f>IF(VLOOKUP($A71,Assessment,9,TRUE)='Summary All Indicators'!J$2,'Summary All Indicators'!J$2,"")</f>
        <v/>
      </c>
      <c r="K71" s="38" t="str">
        <f>IF(VLOOKUP($A71,Assessment,11,TRUE)='Summary All Indicators'!K$2,'Summary All Indicators'!K$2,"")</f>
        <v/>
      </c>
      <c r="L71" s="39" t="str">
        <f>IF(VLOOKUP($A71,Assessment,11,TRUE)='Summary All Indicators'!L$2,'Summary All Indicators'!L$2,"")</f>
        <v/>
      </c>
      <c r="M71" s="39" t="str">
        <f>IF(VLOOKUP($A71,Assessment,11,TRUE)='Summary All Indicators'!M$2,'Summary All Indicators'!M$2,"")</f>
        <v/>
      </c>
      <c r="N71" s="60" t="str">
        <f>IF(VLOOKUP($A71,Assessment,11,TRUE)='Summary All Indicators'!N$2,'Summary All Indicators'!N$2,"")</f>
        <v>D</v>
      </c>
      <c r="O71" s="40" t="str">
        <f>IF(VLOOKUP($A71,Assessment,11,TRUE)='Summary All Indicators'!O$2,'Summary All Indicators'!O$2,"")</f>
        <v/>
      </c>
      <c r="P71" s="38" t="str">
        <f>IF(VLOOKUP($A71,Assessment,13,TRUE)='Summary All Indicators'!P$2,'Summary All Indicators'!P$2,"")</f>
        <v>A</v>
      </c>
      <c r="Q71" s="39" t="str">
        <f>IF(VLOOKUP($A71,Assessment,13,TRUE)='Summary All Indicators'!Q$2,'Summary All Indicators'!Q$2,"")</f>
        <v/>
      </c>
      <c r="R71" s="39" t="str">
        <f>IF(VLOOKUP($A71,Assessment,13,TRUE)='Summary All Indicators'!R$2,'Summary All Indicators'!R$2,"")</f>
        <v/>
      </c>
      <c r="S71" s="40" t="str">
        <f>IF(VLOOKUP($A71,Assessment,13,TRUE)='Summary All Indicators'!S$2,'Summary All Indicators'!S$2,"")</f>
        <v/>
      </c>
      <c r="U71" s="111">
        <f t="shared" si="88"/>
        <v>0</v>
      </c>
      <c r="V71" s="111">
        <f t="shared" si="89"/>
        <v>1</v>
      </c>
      <c r="W71" s="111">
        <f t="shared" si="90"/>
        <v>0</v>
      </c>
      <c r="X71" s="111">
        <f t="shared" si="91"/>
        <v>0</v>
      </c>
      <c r="Z71" s="111">
        <f t="shared" si="92"/>
        <v>1</v>
      </c>
      <c r="AA71" s="111">
        <f t="shared" si="93"/>
        <v>0</v>
      </c>
      <c r="AB71" s="111">
        <f t="shared" si="94"/>
        <v>0</v>
      </c>
      <c r="AC71" s="111">
        <f t="shared" si="95"/>
        <v>0</v>
      </c>
      <c r="AD71" s="111" t="str">
        <f>+Workshop!S63</f>
        <v>A</v>
      </c>
      <c r="AE71" s="10">
        <f>IF(AD71="A",4,IF(AD71="B",3,IF(AD71="C",2,IF(AD71="D",1,NA))))</f>
        <v>4</v>
      </c>
      <c r="AF71" s="10">
        <f>IF(AD71="A",4,IF(AD71="B",3,IF(AD71="C",2,IF(AD71="D",1,NA))))</f>
        <v>4</v>
      </c>
      <c r="AG71" s="10">
        <f t="shared" si="96"/>
        <v>0</v>
      </c>
      <c r="AH71" s="10">
        <f t="shared" si="97"/>
        <v>1</v>
      </c>
      <c r="AI71" s="10">
        <f t="shared" si="98"/>
        <v>0</v>
      </c>
      <c r="AJ71" s="10">
        <f t="shared" si="99"/>
        <v>0</v>
      </c>
      <c r="BF71" s="155"/>
      <c r="BG71" s="155"/>
    </row>
    <row r="72" spans="1:59" x14ac:dyDescent="0.35">
      <c r="A72" s="30" t="s">
        <v>248</v>
      </c>
      <c r="B72" s="31" t="s">
        <v>84</v>
      </c>
      <c r="C72" s="88" t="str">
        <f>Workshop!M64</f>
        <v>A</v>
      </c>
      <c r="D72" s="88" t="str">
        <f>Workshop!O64</f>
        <v>A</v>
      </c>
      <c r="E72" s="88" t="str">
        <f>Workshop!Q64</f>
        <v>A</v>
      </c>
      <c r="F72" s="38" t="str">
        <f>IF(VLOOKUP($A72,Assessment,9,TRUE)='Summary All Indicators'!F$2,'Summary All Indicators'!F$2,"")</f>
        <v>A</v>
      </c>
      <c r="G72" s="39" t="str">
        <f>IF(VLOOKUP($A72,Assessment,9,TRUE)='Summary All Indicators'!G$2,'Summary All Indicators'!G$2,"")</f>
        <v/>
      </c>
      <c r="H72" s="39" t="str">
        <f>IF(VLOOKUP($A72,Assessment,9,TRUE)='Summary All Indicators'!H$2,'Summary All Indicators'!H$2,"")</f>
        <v/>
      </c>
      <c r="I72" s="60" t="str">
        <f>IF(VLOOKUP($A72,Assessment,9,TRUE)='Summary All Indicators'!I$2,'Summary All Indicators'!I$2,"")</f>
        <v/>
      </c>
      <c r="J72" s="40" t="str">
        <f>IF(VLOOKUP($A72,Assessment,9,TRUE)='Summary All Indicators'!J$2,'Summary All Indicators'!J$2,"")</f>
        <v/>
      </c>
      <c r="K72" s="38" t="str">
        <f>IF(VLOOKUP($A72,Assessment,11,TRUE)='Summary All Indicators'!K$2,'Summary All Indicators'!K$2,"")</f>
        <v>A</v>
      </c>
      <c r="L72" s="39" t="str">
        <f>IF(VLOOKUP($A72,Assessment,11,TRUE)='Summary All Indicators'!L$2,'Summary All Indicators'!L$2,"")</f>
        <v/>
      </c>
      <c r="M72" s="39" t="str">
        <f>IF(VLOOKUP($A72,Assessment,11,TRUE)='Summary All Indicators'!M$2,'Summary All Indicators'!M$2,"")</f>
        <v/>
      </c>
      <c r="N72" s="60" t="str">
        <f>IF(VLOOKUP($A72,Assessment,11,TRUE)='Summary All Indicators'!N$2,'Summary All Indicators'!N$2,"")</f>
        <v/>
      </c>
      <c r="O72" s="40" t="str">
        <f>IF(VLOOKUP($A72,Assessment,11,TRUE)='Summary All Indicators'!O$2,'Summary All Indicators'!O$2,"")</f>
        <v/>
      </c>
      <c r="P72" s="38" t="str">
        <f>IF(VLOOKUP($A72,Assessment,13,TRUE)='Summary All Indicators'!P$2,'Summary All Indicators'!P$2,"")</f>
        <v>A</v>
      </c>
      <c r="Q72" s="39" t="str">
        <f>IF(VLOOKUP($A72,Assessment,13,TRUE)='Summary All Indicators'!Q$2,'Summary All Indicators'!Q$2,"")</f>
        <v/>
      </c>
      <c r="R72" s="39" t="str">
        <f>IF(VLOOKUP($A72,Assessment,13,TRUE)='Summary All Indicators'!R$2,'Summary All Indicators'!R$2,"")</f>
        <v/>
      </c>
      <c r="S72" s="40" t="str">
        <f>IF(VLOOKUP($A72,Assessment,13,TRUE)='Summary All Indicators'!S$2,'Summary All Indicators'!S$2,"")</f>
        <v/>
      </c>
      <c r="U72" s="111">
        <f t="shared" si="88"/>
        <v>0</v>
      </c>
      <c r="V72" s="111">
        <f t="shared" si="89"/>
        <v>1</v>
      </c>
      <c r="W72" s="111">
        <f t="shared" si="90"/>
        <v>0</v>
      </c>
      <c r="X72" s="111">
        <f t="shared" si="91"/>
        <v>0</v>
      </c>
      <c r="Z72" s="111">
        <f t="shared" si="92"/>
        <v>0</v>
      </c>
      <c r="AA72" s="111">
        <f t="shared" si="93"/>
        <v>1</v>
      </c>
      <c r="AB72" s="111">
        <f t="shared" si="94"/>
        <v>0</v>
      </c>
      <c r="AC72" s="111">
        <f t="shared" si="95"/>
        <v>0</v>
      </c>
      <c r="AD72" s="111" t="str">
        <f>+Workshop!S64</f>
        <v>A</v>
      </c>
      <c r="AE72" s="10">
        <f>IF(AD72="A",4,IF(AD72="B",3,IF(AD72="C",2,IF(AD72="D",1,NA))))</f>
        <v>4</v>
      </c>
      <c r="AF72" s="10">
        <f>IF(AD72="A",4,IF(AD72="B",3,IF(AD72="C",2,IF(AD72="D",1,NA))))</f>
        <v>4</v>
      </c>
      <c r="AG72" s="10">
        <f t="shared" si="96"/>
        <v>0</v>
      </c>
      <c r="AH72" s="10">
        <f t="shared" si="97"/>
        <v>1</v>
      </c>
      <c r="AI72" s="10">
        <f t="shared" si="98"/>
        <v>0</v>
      </c>
      <c r="AJ72" s="10">
        <f t="shared" si="99"/>
        <v>0</v>
      </c>
      <c r="BF72" s="155"/>
      <c r="BG72" s="155"/>
    </row>
    <row r="73" spans="1:59" x14ac:dyDescent="0.35">
      <c r="A73" s="30" t="s">
        <v>249</v>
      </c>
      <c r="B73" s="31" t="s">
        <v>63</v>
      </c>
      <c r="C73" s="88" t="str">
        <f>Workshop!M65</f>
        <v>A</v>
      </c>
      <c r="D73" s="88" t="str">
        <f>Workshop!O65</f>
        <v>A</v>
      </c>
      <c r="E73" s="88" t="str">
        <f>Workshop!Q65</f>
        <v>A</v>
      </c>
      <c r="F73" s="38" t="str">
        <f>IF(VLOOKUP($A73,Assessment,9,TRUE)='Summary All Indicators'!F$2,'Summary All Indicators'!F$2,"")</f>
        <v>A</v>
      </c>
      <c r="G73" s="39" t="str">
        <f>IF(VLOOKUP($A73,Assessment,9,TRUE)='Summary All Indicators'!G$2,'Summary All Indicators'!G$2,"")</f>
        <v/>
      </c>
      <c r="H73" s="39" t="str">
        <f>IF(VLOOKUP($A73,Assessment,9,TRUE)='Summary All Indicators'!H$2,'Summary All Indicators'!H$2,"")</f>
        <v/>
      </c>
      <c r="I73" s="60" t="str">
        <f>IF(VLOOKUP($A73,Assessment,9,TRUE)='Summary All Indicators'!I$2,'Summary All Indicators'!I$2,"")</f>
        <v/>
      </c>
      <c r="J73" s="40" t="str">
        <f>IF(VLOOKUP($A73,Assessment,9,TRUE)='Summary All Indicators'!J$2,'Summary All Indicators'!J$2,"")</f>
        <v/>
      </c>
      <c r="K73" s="38" t="str">
        <f>IF(VLOOKUP($A73,Assessment,11,TRUE)='Summary All Indicators'!K$2,'Summary All Indicators'!K$2,"")</f>
        <v>A</v>
      </c>
      <c r="L73" s="39" t="str">
        <f>IF(VLOOKUP($A73,Assessment,11,TRUE)='Summary All Indicators'!L$2,'Summary All Indicators'!L$2,"")</f>
        <v/>
      </c>
      <c r="M73" s="39" t="str">
        <f>IF(VLOOKUP($A73,Assessment,11,TRUE)='Summary All Indicators'!M$2,'Summary All Indicators'!M$2,"")</f>
        <v/>
      </c>
      <c r="N73" s="60" t="str">
        <f>IF(VLOOKUP($A73,Assessment,11,TRUE)='Summary All Indicators'!N$2,'Summary All Indicators'!N$2,"")</f>
        <v/>
      </c>
      <c r="O73" s="40" t="str">
        <f>IF(VLOOKUP($A73,Assessment,11,TRUE)='Summary All Indicators'!O$2,'Summary All Indicators'!O$2,"")</f>
        <v/>
      </c>
      <c r="P73" s="38" t="str">
        <f>IF(VLOOKUP($A73,Assessment,13,TRUE)='Summary All Indicators'!P$2,'Summary All Indicators'!P$2,"")</f>
        <v>A</v>
      </c>
      <c r="Q73" s="39" t="str">
        <f>IF(VLOOKUP($A73,Assessment,13,TRUE)='Summary All Indicators'!Q$2,'Summary All Indicators'!Q$2,"")</f>
        <v/>
      </c>
      <c r="R73" s="39" t="str">
        <f>IF(VLOOKUP($A73,Assessment,13,TRUE)='Summary All Indicators'!R$2,'Summary All Indicators'!R$2,"")</f>
        <v/>
      </c>
      <c r="S73" s="40" t="str">
        <f>IF(VLOOKUP($A73,Assessment,13,TRUE)='Summary All Indicators'!S$2,'Summary All Indicators'!S$2,"")</f>
        <v/>
      </c>
      <c r="U73" s="111">
        <f t="shared" si="88"/>
        <v>0</v>
      </c>
      <c r="V73" s="111">
        <f t="shared" si="89"/>
        <v>1</v>
      </c>
      <c r="W73" s="111">
        <f t="shared" si="90"/>
        <v>0</v>
      </c>
      <c r="X73" s="111">
        <f t="shared" si="91"/>
        <v>0</v>
      </c>
      <c r="Z73" s="111">
        <f t="shared" si="92"/>
        <v>0</v>
      </c>
      <c r="AA73" s="111">
        <f t="shared" si="93"/>
        <v>1</v>
      </c>
      <c r="AB73" s="111">
        <f t="shared" si="94"/>
        <v>0</v>
      </c>
      <c r="AC73" s="111">
        <f t="shared" si="95"/>
        <v>0</v>
      </c>
      <c r="AD73" s="111" t="str">
        <f>+Workshop!S65</f>
        <v>A</v>
      </c>
      <c r="AE73" s="10">
        <f>IF(AD73="A",4,IF(AD73="B",3,IF(AD73="C",2,IF(AD73="D",1,NA))))</f>
        <v>4</v>
      </c>
      <c r="AF73" s="10">
        <f>IF(AD73="A",4,IF(AD73="B",3,IF(AD73="C",2,IF(AD73="D",1,NA))))</f>
        <v>4</v>
      </c>
      <c r="AG73" s="10">
        <f t="shared" si="96"/>
        <v>0</v>
      </c>
      <c r="AH73" s="10">
        <f t="shared" si="97"/>
        <v>1</v>
      </c>
      <c r="AI73" s="10">
        <f t="shared" si="98"/>
        <v>0</v>
      </c>
      <c r="AJ73" s="10">
        <f t="shared" si="99"/>
        <v>0</v>
      </c>
      <c r="BF73" s="155"/>
      <c r="BG73" s="155"/>
    </row>
    <row r="74" spans="1:59" x14ac:dyDescent="0.35">
      <c r="A74" s="30" t="s">
        <v>250</v>
      </c>
      <c r="B74" s="31" t="s">
        <v>69</v>
      </c>
      <c r="C74" s="88" t="str">
        <f>Workshop!M66</f>
        <v>A</v>
      </c>
      <c r="D74" s="88" t="str">
        <f>Workshop!O66</f>
        <v>A</v>
      </c>
      <c r="E74" s="88" t="str">
        <f>Workshop!Q66</f>
        <v>A</v>
      </c>
      <c r="F74" s="38" t="str">
        <f>IF(VLOOKUP($A74,Assessment,9,TRUE)='Summary All Indicators'!F$2,'Summary All Indicators'!F$2,"")</f>
        <v>A</v>
      </c>
      <c r="G74" s="39" t="str">
        <f>IF(VLOOKUP($A74,Assessment,9,TRUE)='Summary All Indicators'!G$2,'Summary All Indicators'!G$2,"")</f>
        <v/>
      </c>
      <c r="H74" s="39" t="str">
        <f>IF(VLOOKUP($A74,Assessment,9,TRUE)='Summary All Indicators'!H$2,'Summary All Indicators'!H$2,"")</f>
        <v/>
      </c>
      <c r="I74" s="60" t="str">
        <f>IF(VLOOKUP($A74,Assessment,9,TRUE)='Summary All Indicators'!I$2,'Summary All Indicators'!I$2,"")</f>
        <v/>
      </c>
      <c r="J74" s="40" t="str">
        <f>IF(VLOOKUP($A74,Assessment,9,TRUE)='Summary All Indicators'!J$2,'Summary All Indicators'!J$2,"")</f>
        <v/>
      </c>
      <c r="K74" s="38" t="str">
        <f>IF(VLOOKUP($A74,Assessment,11,TRUE)='Summary All Indicators'!K$2,'Summary All Indicators'!K$2,"")</f>
        <v>A</v>
      </c>
      <c r="L74" s="39" t="str">
        <f>IF(VLOOKUP($A74,Assessment,11,TRUE)='Summary All Indicators'!L$2,'Summary All Indicators'!L$2,"")</f>
        <v/>
      </c>
      <c r="M74" s="39" t="str">
        <f>IF(VLOOKUP($A74,Assessment,11,TRUE)='Summary All Indicators'!M$2,'Summary All Indicators'!M$2,"")</f>
        <v/>
      </c>
      <c r="N74" s="60" t="str">
        <f>IF(VLOOKUP($A74,Assessment,11,TRUE)='Summary All Indicators'!N$2,'Summary All Indicators'!N$2,"")</f>
        <v/>
      </c>
      <c r="O74" s="40" t="str">
        <f>IF(VLOOKUP($A74,Assessment,11,TRUE)='Summary All Indicators'!O$2,'Summary All Indicators'!O$2,"")</f>
        <v/>
      </c>
      <c r="P74" s="38" t="str">
        <f>IF(VLOOKUP($A74,Assessment,13,TRUE)='Summary All Indicators'!P$2,'Summary All Indicators'!P$2,"")</f>
        <v>A</v>
      </c>
      <c r="Q74" s="39" t="str">
        <f>IF(VLOOKUP($A74,Assessment,13,TRUE)='Summary All Indicators'!Q$2,'Summary All Indicators'!Q$2,"")</f>
        <v/>
      </c>
      <c r="R74" s="39" t="str">
        <f>IF(VLOOKUP($A74,Assessment,13,TRUE)='Summary All Indicators'!R$2,'Summary All Indicators'!R$2,"")</f>
        <v/>
      </c>
      <c r="S74" s="40" t="str">
        <f>IF(VLOOKUP($A74,Assessment,13,TRUE)='Summary All Indicators'!S$2,'Summary All Indicators'!S$2,"")</f>
        <v/>
      </c>
      <c r="U74" s="111">
        <f t="shared" si="88"/>
        <v>0</v>
      </c>
      <c r="V74" s="111">
        <f t="shared" si="89"/>
        <v>1</v>
      </c>
      <c r="W74" s="111">
        <f t="shared" si="90"/>
        <v>0</v>
      </c>
      <c r="X74" s="111">
        <f t="shared" si="91"/>
        <v>0</v>
      </c>
      <c r="Z74" s="111">
        <f t="shared" si="92"/>
        <v>0</v>
      </c>
      <c r="AA74" s="111">
        <f t="shared" si="93"/>
        <v>1</v>
      </c>
      <c r="AB74" s="111">
        <f t="shared" si="94"/>
        <v>0</v>
      </c>
      <c r="AC74" s="111">
        <f t="shared" si="95"/>
        <v>0</v>
      </c>
      <c r="AD74" s="111" t="str">
        <f>+Workshop!S66</f>
        <v>A</v>
      </c>
      <c r="AE74" s="10">
        <f>IF(AD74="A",4,IF(AD74="B",3,IF(AD74="C",2,IF(AD74="D",1,NA))))</f>
        <v>4</v>
      </c>
      <c r="AF74" s="10">
        <f>IF(AD74="A",4,IF(AD74="B",3,IF(AD74="C",2,IF(AD74="D",1,NA))))</f>
        <v>4</v>
      </c>
      <c r="AG74" s="10">
        <f t="shared" si="96"/>
        <v>0</v>
      </c>
      <c r="AH74" s="10">
        <f t="shared" si="97"/>
        <v>1</v>
      </c>
      <c r="AI74" s="10">
        <f t="shared" si="98"/>
        <v>0</v>
      </c>
      <c r="AJ74" s="10">
        <f t="shared" si="99"/>
        <v>0</v>
      </c>
      <c r="BF74" s="155"/>
      <c r="BG74" s="155"/>
    </row>
    <row r="75" spans="1:59" x14ac:dyDescent="0.35">
      <c r="A75" s="30" t="s">
        <v>271</v>
      </c>
      <c r="B75" s="31" t="s">
        <v>148</v>
      </c>
      <c r="C75" s="88" t="str">
        <f>Workshop!M67</f>
        <v>A</v>
      </c>
      <c r="D75" s="88" t="str">
        <f>Workshop!O67</f>
        <v>A</v>
      </c>
      <c r="E75" s="88" t="str">
        <f>Workshop!Q67</f>
        <v>A</v>
      </c>
      <c r="F75" s="38" t="str">
        <f>IF(VLOOKUP($A75,Assessment,9,TRUE)='Summary All Indicators'!F$2,'Summary All Indicators'!F$2,"")</f>
        <v>A</v>
      </c>
      <c r="G75" s="39" t="str">
        <f>IF(VLOOKUP($A75,Assessment,9,TRUE)='Summary All Indicators'!G$2,'Summary All Indicators'!G$2,"")</f>
        <v/>
      </c>
      <c r="H75" s="39" t="str">
        <f>IF(VLOOKUP($A75,Assessment,9,TRUE)='Summary All Indicators'!H$2,'Summary All Indicators'!H$2,"")</f>
        <v/>
      </c>
      <c r="I75" s="60" t="str">
        <f>IF(VLOOKUP($A75,Assessment,9,TRUE)='Summary All Indicators'!I$2,'Summary All Indicators'!I$2,"")</f>
        <v/>
      </c>
      <c r="J75" s="40" t="str">
        <f>IF(VLOOKUP($A75,Assessment,9,TRUE)='Summary All Indicators'!J$2,'Summary All Indicators'!J$2,"")</f>
        <v/>
      </c>
      <c r="K75" s="38" t="str">
        <f>IF(VLOOKUP($A75,Assessment,11,TRUE)='Summary All Indicators'!K$2,'Summary All Indicators'!K$2,"")</f>
        <v>A</v>
      </c>
      <c r="L75" s="39" t="str">
        <f>IF(VLOOKUP($A75,Assessment,11,TRUE)='Summary All Indicators'!L$2,'Summary All Indicators'!L$2,"")</f>
        <v/>
      </c>
      <c r="M75" s="39" t="str">
        <f>IF(VLOOKUP($A75,Assessment,11,TRUE)='Summary All Indicators'!M$2,'Summary All Indicators'!M$2,"")</f>
        <v/>
      </c>
      <c r="N75" s="60" t="str">
        <f>IF(VLOOKUP($A75,Assessment,11,TRUE)='Summary All Indicators'!N$2,'Summary All Indicators'!N$2,"")</f>
        <v/>
      </c>
      <c r="O75" s="40" t="str">
        <f>IF(VLOOKUP($A75,Assessment,11,TRUE)='Summary All Indicators'!O$2,'Summary All Indicators'!O$2,"")</f>
        <v/>
      </c>
      <c r="P75" s="38" t="str">
        <f>IF(VLOOKUP($A75,Assessment,13,TRUE)='Summary All Indicators'!P$2,'Summary All Indicators'!P$2,"")</f>
        <v>A</v>
      </c>
      <c r="Q75" s="39" t="str">
        <f>IF(VLOOKUP($A75,Assessment,13,TRUE)='Summary All Indicators'!Q$2,'Summary All Indicators'!Q$2,"")</f>
        <v/>
      </c>
      <c r="R75" s="39" t="str">
        <f>IF(VLOOKUP($A75,Assessment,13,TRUE)='Summary All Indicators'!R$2,'Summary All Indicators'!R$2,"")</f>
        <v/>
      </c>
      <c r="S75" s="40" t="str">
        <f>IF(VLOOKUP($A75,Assessment,13,TRUE)='Summary All Indicators'!S$2,'Summary All Indicators'!S$2,"")</f>
        <v/>
      </c>
      <c r="U75" s="111">
        <f t="shared" si="88"/>
        <v>0</v>
      </c>
      <c r="V75" s="111">
        <f t="shared" si="89"/>
        <v>1</v>
      </c>
      <c r="W75" s="111">
        <f t="shared" si="90"/>
        <v>0</v>
      </c>
      <c r="X75" s="111">
        <f t="shared" si="91"/>
        <v>0</v>
      </c>
      <c r="Z75" s="111">
        <f t="shared" si="92"/>
        <v>0</v>
      </c>
      <c r="AA75" s="111">
        <f t="shared" si="93"/>
        <v>1</v>
      </c>
      <c r="AB75" s="111">
        <f t="shared" si="94"/>
        <v>0</v>
      </c>
      <c r="AC75" s="111">
        <f t="shared" si="95"/>
        <v>0</v>
      </c>
      <c r="AD75" s="111" t="str">
        <f>+Workshop!S67</f>
        <v>A</v>
      </c>
      <c r="AE75" s="10">
        <f>IF(AD75="A",4,IF(AD75="B",3,IF(AD75="C",2,IF(AD75="D",1,NA))))</f>
        <v>4</v>
      </c>
      <c r="AF75" s="10">
        <f>IF(AD75="A",4,IF(AD75="B",3,IF(AD75="C",2,IF(AD75="D",1,NA))))</f>
        <v>4</v>
      </c>
      <c r="AG75" s="10">
        <f t="shared" si="96"/>
        <v>0</v>
      </c>
      <c r="AH75" s="10">
        <f t="shared" si="97"/>
        <v>1</v>
      </c>
      <c r="AI75" s="10">
        <f t="shared" si="98"/>
        <v>0</v>
      </c>
      <c r="AJ75" s="10">
        <f t="shared" si="99"/>
        <v>0</v>
      </c>
      <c r="BF75" s="155"/>
      <c r="BG75" s="155"/>
    </row>
    <row r="76" spans="1:59" x14ac:dyDescent="0.35">
      <c r="A76" s="242" t="s">
        <v>260</v>
      </c>
      <c r="B76" s="243"/>
      <c r="C76" s="12"/>
      <c r="D76" s="12"/>
      <c r="E76" s="12"/>
      <c r="F76" s="28"/>
      <c r="G76" s="22"/>
      <c r="H76" s="22"/>
      <c r="I76" s="22"/>
      <c r="J76" s="62"/>
      <c r="K76" s="28"/>
      <c r="L76" s="22"/>
      <c r="M76" s="22"/>
      <c r="N76" s="22"/>
      <c r="O76" s="62"/>
      <c r="P76" s="28"/>
      <c r="Q76" s="22"/>
      <c r="R76" s="22"/>
      <c r="S76" s="29"/>
      <c r="AE76" s="10"/>
      <c r="AF76" s="10"/>
      <c r="AG76" s="10"/>
      <c r="AH76" s="10"/>
      <c r="AI76" s="10"/>
      <c r="AJ76" s="10"/>
      <c r="BF76" s="155"/>
      <c r="BG76" s="155"/>
    </row>
    <row r="77" spans="1:59" x14ac:dyDescent="0.35">
      <c r="A77" s="30" t="s">
        <v>251</v>
      </c>
      <c r="B77" s="31" t="s">
        <v>125</v>
      </c>
      <c r="C77" s="88" t="str">
        <f>Workshop!M68</f>
        <v>A</v>
      </c>
      <c r="D77" s="88" t="str">
        <f>Workshop!O68</f>
        <v>A</v>
      </c>
      <c r="E77" s="88" t="str">
        <f>Workshop!Q68</f>
        <v>A</v>
      </c>
      <c r="F77" s="38" t="str">
        <f>IF(VLOOKUP($A77,Assessment,9,TRUE)='Summary All Indicators'!F$2,'Summary All Indicators'!F$2,"")</f>
        <v>A</v>
      </c>
      <c r="G77" s="39" t="str">
        <f>IF(VLOOKUP($A77,Assessment,9,TRUE)='Summary All Indicators'!G$2,'Summary All Indicators'!G$2,"")</f>
        <v/>
      </c>
      <c r="H77" s="39" t="str">
        <f>IF(VLOOKUP($A77,Assessment,9,TRUE)='Summary All Indicators'!H$2,'Summary All Indicators'!H$2,"")</f>
        <v/>
      </c>
      <c r="I77" s="60" t="str">
        <f>IF(VLOOKUP($A77,Assessment,9,TRUE)='Summary All Indicators'!I$2,'Summary All Indicators'!I$2,"")</f>
        <v/>
      </c>
      <c r="J77" s="40" t="str">
        <f>IF(VLOOKUP($A77,Assessment,9,TRUE)='Summary All Indicators'!J$2,'Summary All Indicators'!J$2,"")</f>
        <v/>
      </c>
      <c r="K77" s="38" t="str">
        <f>IF(VLOOKUP($A77,Assessment,11,TRUE)='Summary All Indicators'!K$2,'Summary All Indicators'!K$2,"")</f>
        <v>A</v>
      </c>
      <c r="L77" s="39" t="str">
        <f>IF(VLOOKUP($A77,Assessment,11,TRUE)='Summary All Indicators'!L$2,'Summary All Indicators'!L$2,"")</f>
        <v/>
      </c>
      <c r="M77" s="39" t="str">
        <f>IF(VLOOKUP($A77,Assessment,11,TRUE)='Summary All Indicators'!M$2,'Summary All Indicators'!M$2,"")</f>
        <v/>
      </c>
      <c r="N77" s="60" t="str">
        <f>IF(VLOOKUP($A77,Assessment,11,TRUE)='Summary All Indicators'!N$2,'Summary All Indicators'!N$2,"")</f>
        <v/>
      </c>
      <c r="O77" s="40" t="str">
        <f>IF(VLOOKUP($A77,Assessment,11,TRUE)='Summary All Indicators'!O$2,'Summary All Indicators'!O$2,"")</f>
        <v/>
      </c>
      <c r="P77" s="38" t="str">
        <f>IF(VLOOKUP($A77,Assessment,13,TRUE)='Summary All Indicators'!P$2,'Summary All Indicators'!P$2,"")</f>
        <v>A</v>
      </c>
      <c r="Q77" s="39" t="str">
        <f>IF(VLOOKUP($A77,Assessment,13,TRUE)='Summary All Indicators'!Q$2,'Summary All Indicators'!Q$2,"")</f>
        <v/>
      </c>
      <c r="R77" s="39" t="str">
        <f>IF(VLOOKUP($A77,Assessment,13,TRUE)='Summary All Indicators'!R$2,'Summary All Indicators'!R$2,"")</f>
        <v/>
      </c>
      <c r="S77" s="40" t="str">
        <f>IF(VLOOKUP($A77,Assessment,13,TRUE)='Summary All Indicators'!S$2,'Summary All Indicators'!S$2,"")</f>
        <v/>
      </c>
      <c r="U77" s="111">
        <f t="shared" ref="U77:U83" si="100">IF((V77+X77)=1,0,IF(VLOOKUP(A77,Assessment,9,FALSE)&gt;VLOOKUP(A77,Assessment,11,FALSE),1,0))</f>
        <v>0</v>
      </c>
      <c r="V77" s="111">
        <f t="shared" ref="V77:V83" si="101">IF(X77=1,0,IF(VLOOKUP(A77,Assessment,9,FALSE)=VLOOKUP(A77,Assessment,11,FALSE),1,0))</f>
        <v>1</v>
      </c>
      <c r="W77" s="111">
        <f t="shared" ref="W77:W83" si="102">IF((V77+X77)=1,0,IF(VLOOKUP(A77,Assessment,9,FALSE)&lt;VLOOKUP(A77,Assessment,11,FALSE),1,0))</f>
        <v>0</v>
      </c>
      <c r="X77" s="111">
        <f t="shared" ref="X77:X83" si="103">IF(VLOOKUP(A77,Assessment,9,FALSE)="NA",1,IF(VLOOKUP(A77,Assessment,11,FALSE)="NA",1,0))</f>
        <v>0</v>
      </c>
      <c r="Z77" s="111">
        <f t="shared" ref="Z77:Z83" si="104">IF((AA77+AC77)=1,0,IF(VLOOKUP(A77,Assessment,11,FALSE)&gt;VLOOKUP(A77,Assessment,13,FALSE),1,0))</f>
        <v>0</v>
      </c>
      <c r="AA77" s="111">
        <f t="shared" ref="AA77:AA83" si="105">IF(AC77=1,0,IF(VLOOKUP(A77,Assessment,11,FALSE)=VLOOKUP(A77,Assessment,13,FALSE),1,0))</f>
        <v>1</v>
      </c>
      <c r="AB77" s="111">
        <f t="shared" ref="AB77:AB83" si="106">IF((AA77+AC77)=1,0,IF(VLOOKUP(A77,Assessment,11,FALSE)&lt;VLOOKUP(A77,Assessment,13,FALSE),1,0))</f>
        <v>0</v>
      </c>
      <c r="AC77" s="111">
        <f t="shared" ref="AC77:AC83" si="107">IF(VLOOKUP(A77,Assessment,11,FALSE)="NA",1,IF(VLOOKUP(A77,Assessment,13,FALSE)="NA",1,0))</f>
        <v>0</v>
      </c>
      <c r="AD77" s="111" t="str">
        <f>+Workshop!S68</f>
        <v>A</v>
      </c>
      <c r="AE77" s="10">
        <f>IF(AD77="A",4,IF(AD77="B",3,IF(AD77="C",2,IF(AD77="D",1,NA))))</f>
        <v>4</v>
      </c>
      <c r="AF77" s="10">
        <f>IF(AD77="A",4,IF(AD77="B",3,IF(AD77="C",2,IF(AD77="D",1,NA))))</f>
        <v>4</v>
      </c>
      <c r="AG77" s="10">
        <f t="shared" ref="AG77:AG83" si="108">IFERROR(IF(AF77&gt;AE77,1,0),0)</f>
        <v>0</v>
      </c>
      <c r="AH77" s="10">
        <f t="shared" ref="AH77:AH83" si="109">IFERROR(IF(AE77=AF77,1,0),0)</f>
        <v>1</v>
      </c>
      <c r="AI77" s="10">
        <f t="shared" ref="AI77:AI83" si="110">IFERROR(IF(AF77&lt;AE77,1,0),0)</f>
        <v>0</v>
      </c>
      <c r="AJ77" s="10">
        <f t="shared" si="99"/>
        <v>0</v>
      </c>
    </row>
    <row r="78" spans="1:59" x14ac:dyDescent="0.35">
      <c r="A78" s="30" t="s">
        <v>252</v>
      </c>
      <c r="B78" s="31" t="s">
        <v>581</v>
      </c>
      <c r="C78" s="88" t="str">
        <f>Workshop!M69</f>
        <v>B</v>
      </c>
      <c r="D78" s="88" t="str">
        <f>Workshop!O69</f>
        <v>B</v>
      </c>
      <c r="E78" s="88" t="str">
        <f>Workshop!Q69</f>
        <v>A</v>
      </c>
      <c r="F78" s="38" t="str">
        <f>IF(VLOOKUP($A78,Assessment,9,TRUE)='Summary All Indicators'!F$2,'Summary All Indicators'!F$2,"")</f>
        <v/>
      </c>
      <c r="G78" s="39" t="str">
        <f>IF(VLOOKUP($A78,Assessment,9,TRUE)='Summary All Indicators'!G$2,'Summary All Indicators'!G$2,"")</f>
        <v>B</v>
      </c>
      <c r="H78" s="39" t="str">
        <f>IF(VLOOKUP($A78,Assessment,9,TRUE)='Summary All Indicators'!H$2,'Summary All Indicators'!H$2,"")</f>
        <v/>
      </c>
      <c r="I78" s="60" t="str">
        <f>IF(VLOOKUP($A78,Assessment,9,TRUE)='Summary All Indicators'!I$2,'Summary All Indicators'!I$2,"")</f>
        <v/>
      </c>
      <c r="J78" s="40" t="str">
        <f>IF(VLOOKUP($A78,Assessment,9,TRUE)='Summary All Indicators'!J$2,'Summary All Indicators'!J$2,"")</f>
        <v/>
      </c>
      <c r="K78" s="38" t="str">
        <f>IF(VLOOKUP($A78,Assessment,11,TRUE)='Summary All Indicators'!K$2,'Summary All Indicators'!K$2,"")</f>
        <v/>
      </c>
      <c r="L78" s="39" t="str">
        <f>IF(VLOOKUP($A78,Assessment,11,TRUE)='Summary All Indicators'!L$2,'Summary All Indicators'!L$2,"")</f>
        <v>B</v>
      </c>
      <c r="M78" s="39" t="str">
        <f>IF(VLOOKUP($A78,Assessment,11,TRUE)='Summary All Indicators'!M$2,'Summary All Indicators'!M$2,"")</f>
        <v/>
      </c>
      <c r="N78" s="60" t="str">
        <f>IF(VLOOKUP($A78,Assessment,11,TRUE)='Summary All Indicators'!N$2,'Summary All Indicators'!N$2,"")</f>
        <v/>
      </c>
      <c r="O78" s="40" t="str">
        <f>IF(VLOOKUP($A78,Assessment,11,TRUE)='Summary All Indicators'!O$2,'Summary All Indicators'!O$2,"")</f>
        <v/>
      </c>
      <c r="P78" s="38" t="str">
        <f>IF(VLOOKUP($A78,Assessment,13,TRUE)='Summary All Indicators'!P$2,'Summary All Indicators'!P$2,"")</f>
        <v>A</v>
      </c>
      <c r="Q78" s="39" t="str">
        <f>IF(VLOOKUP($A78,Assessment,13,TRUE)='Summary All Indicators'!Q$2,'Summary All Indicators'!Q$2,"")</f>
        <v/>
      </c>
      <c r="R78" s="39" t="str">
        <f>IF(VLOOKUP($A78,Assessment,13,TRUE)='Summary All Indicators'!R$2,'Summary All Indicators'!R$2,"")</f>
        <v/>
      </c>
      <c r="S78" s="40" t="str">
        <f>IF(VLOOKUP($A78,Assessment,13,TRUE)='Summary All Indicators'!S$2,'Summary All Indicators'!S$2,"")</f>
        <v/>
      </c>
      <c r="U78" s="111">
        <f t="shared" si="100"/>
        <v>0</v>
      </c>
      <c r="V78" s="111">
        <f t="shared" si="101"/>
        <v>1</v>
      </c>
      <c r="W78" s="111">
        <f t="shared" si="102"/>
        <v>0</v>
      </c>
      <c r="X78" s="111">
        <f t="shared" si="103"/>
        <v>0</v>
      </c>
      <c r="Z78" s="111">
        <f t="shared" si="104"/>
        <v>1</v>
      </c>
      <c r="AA78" s="111">
        <f t="shared" si="105"/>
        <v>0</v>
      </c>
      <c r="AB78" s="111">
        <f t="shared" si="106"/>
        <v>0</v>
      </c>
      <c r="AC78" s="111">
        <f t="shared" si="107"/>
        <v>0</v>
      </c>
      <c r="AD78" s="111" t="str">
        <f>+Workshop!S69</f>
        <v>A</v>
      </c>
      <c r="AE78" s="10">
        <f>IF(AD78="A",4,IF(AD78="B",3,IF(AD78="C",2,IF(AD78="D",1,NA))))</f>
        <v>4</v>
      </c>
      <c r="AF78" s="10">
        <f>IF(AD78="A",4,IF(AD78="B",3,IF(AD78="C",2,IF(AD78="D",1,NA))))</f>
        <v>4</v>
      </c>
      <c r="AG78" s="10">
        <f t="shared" si="108"/>
        <v>0</v>
      </c>
      <c r="AH78" s="10">
        <f t="shared" si="109"/>
        <v>1</v>
      </c>
      <c r="AI78" s="10">
        <f t="shared" si="110"/>
        <v>0</v>
      </c>
      <c r="AJ78" s="10">
        <f t="shared" si="99"/>
        <v>0</v>
      </c>
    </row>
    <row r="79" spans="1:59" x14ac:dyDescent="0.35">
      <c r="A79" s="30" t="s">
        <v>253</v>
      </c>
      <c r="B79" s="31" t="s">
        <v>126</v>
      </c>
      <c r="C79" s="88" t="str">
        <f>Workshop!M70</f>
        <v>A</v>
      </c>
      <c r="D79" s="88" t="str">
        <f>Workshop!O70</f>
        <v>A</v>
      </c>
      <c r="E79" s="88" t="str">
        <f>Workshop!Q70</f>
        <v>A</v>
      </c>
      <c r="F79" s="38" t="str">
        <f>IF(VLOOKUP($A79,Assessment,9,TRUE)='Summary All Indicators'!F$2,'Summary All Indicators'!F$2,"")</f>
        <v>A</v>
      </c>
      <c r="G79" s="39" t="str">
        <f>IF(VLOOKUP($A79,Assessment,9,TRUE)='Summary All Indicators'!G$2,'Summary All Indicators'!G$2,"")</f>
        <v/>
      </c>
      <c r="H79" s="39" t="str">
        <f>IF(VLOOKUP($A79,Assessment,9,TRUE)='Summary All Indicators'!H$2,'Summary All Indicators'!H$2,"")</f>
        <v/>
      </c>
      <c r="I79" s="60" t="str">
        <f>IF(VLOOKUP($A79,Assessment,9,TRUE)='Summary All Indicators'!I$2,'Summary All Indicators'!I$2,"")</f>
        <v/>
      </c>
      <c r="J79" s="40" t="str">
        <f>IF(VLOOKUP($A79,Assessment,9,TRUE)='Summary All Indicators'!J$2,'Summary All Indicators'!J$2,"")</f>
        <v/>
      </c>
      <c r="K79" s="38" t="str">
        <f>IF(VLOOKUP($A79,Assessment,11,TRUE)='Summary All Indicators'!K$2,'Summary All Indicators'!K$2,"")</f>
        <v>A</v>
      </c>
      <c r="L79" s="39" t="str">
        <f>IF(VLOOKUP($A79,Assessment,11,TRUE)='Summary All Indicators'!L$2,'Summary All Indicators'!L$2,"")</f>
        <v/>
      </c>
      <c r="M79" s="39" t="str">
        <f>IF(VLOOKUP($A79,Assessment,11,TRUE)='Summary All Indicators'!M$2,'Summary All Indicators'!M$2,"")</f>
        <v/>
      </c>
      <c r="N79" s="60" t="str">
        <f>IF(VLOOKUP($A79,Assessment,11,TRUE)='Summary All Indicators'!N$2,'Summary All Indicators'!N$2,"")</f>
        <v/>
      </c>
      <c r="O79" s="40" t="str">
        <f>IF(VLOOKUP($A79,Assessment,11,TRUE)='Summary All Indicators'!O$2,'Summary All Indicators'!O$2,"")</f>
        <v/>
      </c>
      <c r="P79" s="38" t="str">
        <f>IF(VLOOKUP($A79,Assessment,13,TRUE)='Summary All Indicators'!P$2,'Summary All Indicators'!P$2,"")</f>
        <v>A</v>
      </c>
      <c r="Q79" s="39" t="str">
        <f>IF(VLOOKUP($A79,Assessment,13,TRUE)='Summary All Indicators'!Q$2,'Summary All Indicators'!Q$2,"")</f>
        <v/>
      </c>
      <c r="R79" s="39" t="str">
        <f>IF(VLOOKUP($A79,Assessment,13,TRUE)='Summary All Indicators'!R$2,'Summary All Indicators'!R$2,"")</f>
        <v/>
      </c>
      <c r="S79" s="40" t="str">
        <f>IF(VLOOKUP($A79,Assessment,13,TRUE)='Summary All Indicators'!S$2,'Summary All Indicators'!S$2,"")</f>
        <v/>
      </c>
      <c r="U79" s="111">
        <f t="shared" si="100"/>
        <v>0</v>
      </c>
      <c r="V79" s="111">
        <f t="shared" si="101"/>
        <v>1</v>
      </c>
      <c r="W79" s="111">
        <f t="shared" si="102"/>
        <v>0</v>
      </c>
      <c r="X79" s="111">
        <f t="shared" si="103"/>
        <v>0</v>
      </c>
      <c r="Z79" s="111">
        <f t="shared" si="104"/>
        <v>0</v>
      </c>
      <c r="AA79" s="111">
        <f t="shared" si="105"/>
        <v>1</v>
      </c>
      <c r="AB79" s="111">
        <f t="shared" si="106"/>
        <v>0</v>
      </c>
      <c r="AC79" s="111">
        <f t="shared" si="107"/>
        <v>0</v>
      </c>
      <c r="AD79" s="111" t="str">
        <f>+Workshop!S70</f>
        <v>A</v>
      </c>
      <c r="AE79" s="10">
        <f>IF(AD79="A",4,IF(AD79="B",3,IF(AD79="C",2,IF(AD79="D",1,NA))))</f>
        <v>4</v>
      </c>
      <c r="AF79" s="10">
        <f>IF(AD79="A",4,IF(AD79="B",3,IF(AD79="C",2,IF(AD79="D",1,NA))))</f>
        <v>4</v>
      </c>
      <c r="AG79" s="10">
        <f t="shared" si="108"/>
        <v>0</v>
      </c>
      <c r="AH79" s="10">
        <f t="shared" si="109"/>
        <v>1</v>
      </c>
      <c r="AI79" s="10">
        <f t="shared" si="110"/>
        <v>0</v>
      </c>
      <c r="AJ79" s="10">
        <f t="shared" si="99"/>
        <v>0</v>
      </c>
    </row>
    <row r="80" spans="1:59" x14ac:dyDescent="0.35">
      <c r="A80" s="30" t="s">
        <v>254</v>
      </c>
      <c r="B80" s="31" t="s">
        <v>127</v>
      </c>
      <c r="C80" s="88" t="str">
        <f>Workshop!M71</f>
        <v>A</v>
      </c>
      <c r="D80" s="88" t="str">
        <f>Workshop!O71</f>
        <v>A</v>
      </c>
      <c r="E80" s="88" t="str">
        <f>Workshop!Q71</f>
        <v>A</v>
      </c>
      <c r="F80" s="38" t="str">
        <f>IF(VLOOKUP($A80,Assessment,9,TRUE)='Summary All Indicators'!F$2,'Summary All Indicators'!F$2,"")</f>
        <v>A</v>
      </c>
      <c r="G80" s="39" t="str">
        <f>IF(VLOOKUP($A80,Assessment,9,TRUE)='Summary All Indicators'!G$2,'Summary All Indicators'!G$2,"")</f>
        <v/>
      </c>
      <c r="H80" s="39" t="str">
        <f>IF(VLOOKUP($A80,Assessment,9,TRUE)='Summary All Indicators'!H$2,'Summary All Indicators'!H$2,"")</f>
        <v/>
      </c>
      <c r="I80" s="60" t="str">
        <f>IF(VLOOKUP($A80,Assessment,9,TRUE)='Summary All Indicators'!I$2,'Summary All Indicators'!I$2,"")</f>
        <v/>
      </c>
      <c r="J80" s="40" t="str">
        <f>IF(VLOOKUP($A80,Assessment,9,TRUE)='Summary All Indicators'!J$2,'Summary All Indicators'!J$2,"")</f>
        <v/>
      </c>
      <c r="K80" s="38" t="str">
        <f>IF(VLOOKUP($A80,Assessment,11,TRUE)='Summary All Indicators'!K$2,'Summary All Indicators'!K$2,"")</f>
        <v>A</v>
      </c>
      <c r="L80" s="39" t="str">
        <f>IF(VLOOKUP($A80,Assessment,11,TRUE)='Summary All Indicators'!L$2,'Summary All Indicators'!L$2,"")</f>
        <v/>
      </c>
      <c r="M80" s="39" t="str">
        <f>IF(VLOOKUP($A80,Assessment,11,TRUE)='Summary All Indicators'!M$2,'Summary All Indicators'!M$2,"")</f>
        <v/>
      </c>
      <c r="N80" s="60" t="str">
        <f>IF(VLOOKUP($A80,Assessment,11,TRUE)='Summary All Indicators'!N$2,'Summary All Indicators'!N$2,"")</f>
        <v/>
      </c>
      <c r="O80" s="40" t="str">
        <f>IF(VLOOKUP($A80,Assessment,11,TRUE)='Summary All Indicators'!O$2,'Summary All Indicators'!O$2,"")</f>
        <v/>
      </c>
      <c r="P80" s="38" t="str">
        <f>IF(VLOOKUP($A80,Assessment,13,TRUE)='Summary All Indicators'!P$2,'Summary All Indicators'!P$2,"")</f>
        <v>A</v>
      </c>
      <c r="Q80" s="39" t="str">
        <f>IF(VLOOKUP($A80,Assessment,13,TRUE)='Summary All Indicators'!Q$2,'Summary All Indicators'!Q$2,"")</f>
        <v/>
      </c>
      <c r="R80" s="39" t="str">
        <f>IF(VLOOKUP($A80,Assessment,13,TRUE)='Summary All Indicators'!R$2,'Summary All Indicators'!R$2,"")</f>
        <v/>
      </c>
      <c r="S80" s="40" t="str">
        <f>IF(VLOOKUP($A80,Assessment,13,TRUE)='Summary All Indicators'!S$2,'Summary All Indicators'!S$2,"")</f>
        <v/>
      </c>
      <c r="U80" s="111">
        <f t="shared" si="100"/>
        <v>0</v>
      </c>
      <c r="V80" s="111">
        <f t="shared" si="101"/>
        <v>1</v>
      </c>
      <c r="W80" s="111">
        <f t="shared" si="102"/>
        <v>0</v>
      </c>
      <c r="X80" s="111">
        <f t="shared" si="103"/>
        <v>0</v>
      </c>
      <c r="Z80" s="111">
        <f t="shared" si="104"/>
        <v>0</v>
      </c>
      <c r="AA80" s="111">
        <f t="shared" si="105"/>
        <v>1</v>
      </c>
      <c r="AB80" s="111">
        <f t="shared" si="106"/>
        <v>0</v>
      </c>
      <c r="AC80" s="111">
        <f t="shared" si="107"/>
        <v>0</v>
      </c>
      <c r="AD80" s="111" t="str">
        <f>+Workshop!S71</f>
        <v>A</v>
      </c>
      <c r="AE80" s="10">
        <f>IF(AD80="A",4,IF(AD80="B",3,IF(AD80="C",2,IF(AD80="D",1,NA))))</f>
        <v>4</v>
      </c>
      <c r="AF80" s="10">
        <f>IF(AD80="A",4,IF(AD80="B",3,IF(AD80="C",2,IF(AD80="D",1,NA))))</f>
        <v>4</v>
      </c>
      <c r="AG80" s="10">
        <f t="shared" si="108"/>
        <v>0</v>
      </c>
      <c r="AH80" s="10">
        <f t="shared" si="109"/>
        <v>1</v>
      </c>
      <c r="AI80" s="10">
        <f t="shared" si="110"/>
        <v>0</v>
      </c>
      <c r="AJ80" s="10">
        <f t="shared" si="99"/>
        <v>0</v>
      </c>
    </row>
    <row r="81" spans="1:36" x14ac:dyDescent="0.35">
      <c r="A81" s="30" t="s">
        <v>255</v>
      </c>
      <c r="B81" s="31" t="s">
        <v>123</v>
      </c>
      <c r="C81" s="88" t="str">
        <f>Workshop!M72</f>
        <v>B</v>
      </c>
      <c r="D81" s="88" t="str">
        <f>Workshop!O72</f>
        <v>B</v>
      </c>
      <c r="E81" s="88" t="str">
        <f>Workshop!Q72</f>
        <v>A</v>
      </c>
      <c r="F81" s="38" t="str">
        <f>IF(VLOOKUP($A81,Assessment,9,TRUE)='Summary All Indicators'!F$2,'Summary All Indicators'!F$2,"")</f>
        <v/>
      </c>
      <c r="G81" s="39" t="str">
        <f>IF(VLOOKUP($A81,Assessment,9,TRUE)='Summary All Indicators'!G$2,'Summary All Indicators'!G$2,"")</f>
        <v>B</v>
      </c>
      <c r="H81" s="39" t="str">
        <f>IF(VLOOKUP($A81,Assessment,9,TRUE)='Summary All Indicators'!H$2,'Summary All Indicators'!H$2,"")</f>
        <v/>
      </c>
      <c r="I81" s="60" t="str">
        <f>IF(VLOOKUP($A81,Assessment,9,TRUE)='Summary All Indicators'!I$2,'Summary All Indicators'!I$2,"")</f>
        <v/>
      </c>
      <c r="J81" s="40" t="str">
        <f>IF(VLOOKUP($A81,Assessment,9,TRUE)='Summary All Indicators'!J$2,'Summary All Indicators'!J$2,"")</f>
        <v/>
      </c>
      <c r="K81" s="38" t="str">
        <f>IF(VLOOKUP($A81,Assessment,11,TRUE)='Summary All Indicators'!K$2,'Summary All Indicators'!K$2,"")</f>
        <v/>
      </c>
      <c r="L81" s="39" t="str">
        <f>IF(VLOOKUP($A81,Assessment,11,TRUE)='Summary All Indicators'!L$2,'Summary All Indicators'!L$2,"")</f>
        <v>B</v>
      </c>
      <c r="M81" s="39" t="str">
        <f>IF(VLOOKUP($A81,Assessment,11,TRUE)='Summary All Indicators'!M$2,'Summary All Indicators'!M$2,"")</f>
        <v/>
      </c>
      <c r="N81" s="60" t="str">
        <f>IF(VLOOKUP($A81,Assessment,11,TRUE)='Summary All Indicators'!N$2,'Summary All Indicators'!N$2,"")</f>
        <v/>
      </c>
      <c r="O81" s="40" t="str">
        <f>IF(VLOOKUP($A81,Assessment,11,TRUE)='Summary All Indicators'!O$2,'Summary All Indicators'!O$2,"")</f>
        <v/>
      </c>
      <c r="P81" s="38" t="str">
        <f>IF(VLOOKUP($A81,Assessment,13,TRUE)='Summary All Indicators'!P$2,'Summary All Indicators'!P$2,"")</f>
        <v>A</v>
      </c>
      <c r="Q81" s="39" t="str">
        <f>IF(VLOOKUP($A81,Assessment,13,TRUE)='Summary All Indicators'!Q$2,'Summary All Indicators'!Q$2,"")</f>
        <v/>
      </c>
      <c r="R81" s="39" t="str">
        <f>IF(VLOOKUP($A81,Assessment,13,TRUE)='Summary All Indicators'!R$2,'Summary All Indicators'!R$2,"")</f>
        <v/>
      </c>
      <c r="S81" s="40" t="str">
        <f>IF(VLOOKUP($A81,Assessment,13,TRUE)='Summary All Indicators'!S$2,'Summary All Indicators'!S$2,"")</f>
        <v/>
      </c>
      <c r="U81" s="111">
        <f t="shared" si="100"/>
        <v>0</v>
      </c>
      <c r="V81" s="111">
        <f t="shared" si="101"/>
        <v>1</v>
      </c>
      <c r="W81" s="111">
        <f t="shared" si="102"/>
        <v>0</v>
      </c>
      <c r="X81" s="111">
        <f t="shared" si="103"/>
        <v>0</v>
      </c>
      <c r="Z81" s="111">
        <f t="shared" si="104"/>
        <v>1</v>
      </c>
      <c r="AA81" s="111">
        <f t="shared" si="105"/>
        <v>0</v>
      </c>
      <c r="AB81" s="111">
        <f t="shared" si="106"/>
        <v>0</v>
      </c>
      <c r="AC81" s="111">
        <f t="shared" si="107"/>
        <v>0</v>
      </c>
      <c r="AD81" s="111" t="str">
        <f>+Workshop!S72</f>
        <v>A</v>
      </c>
      <c r="AE81" s="10">
        <f>IF(AD81="A",4,IF(AD81="B",3,IF(AD81="C",2,IF(AD81="D",1,NA))))</f>
        <v>4</v>
      </c>
      <c r="AF81" s="10">
        <f>IF(AD81="A",4,IF(AD81="B",3,IF(AD81="C",2,IF(AD81="D",1,NA))))</f>
        <v>4</v>
      </c>
      <c r="AG81" s="10">
        <f t="shared" si="108"/>
        <v>0</v>
      </c>
      <c r="AH81" s="10">
        <f t="shared" si="109"/>
        <v>1</v>
      </c>
      <c r="AI81" s="10">
        <f t="shared" si="110"/>
        <v>0</v>
      </c>
      <c r="AJ81" s="10">
        <f t="shared" si="99"/>
        <v>0</v>
      </c>
    </row>
    <row r="82" spans="1:36" x14ac:dyDescent="0.35">
      <c r="A82" s="30" t="s">
        <v>256</v>
      </c>
      <c r="B82" s="31" t="s">
        <v>122</v>
      </c>
      <c r="C82" s="88" t="str">
        <f>Workshop!M73</f>
        <v>A</v>
      </c>
      <c r="D82" s="88" t="str">
        <f>Workshop!O73</f>
        <v>A</v>
      </c>
      <c r="E82" s="88" t="str">
        <f>Workshop!Q73</f>
        <v>A</v>
      </c>
      <c r="F82" s="38" t="str">
        <f>IF(VLOOKUP($A82,Assessment,9,TRUE)='Summary All Indicators'!F$2,'Summary All Indicators'!F$2,"")</f>
        <v>A</v>
      </c>
      <c r="G82" s="39" t="str">
        <f>IF(VLOOKUP($A82,Assessment,9,TRUE)='Summary All Indicators'!G$2,'Summary All Indicators'!G$2,"")</f>
        <v/>
      </c>
      <c r="H82" s="39" t="str">
        <f>IF(VLOOKUP($A82,Assessment,9,TRUE)='Summary All Indicators'!H$2,'Summary All Indicators'!H$2,"")</f>
        <v/>
      </c>
      <c r="I82" s="60" t="str">
        <f>IF(VLOOKUP($A82,Assessment,9,TRUE)='Summary All Indicators'!I$2,'Summary All Indicators'!I$2,"")</f>
        <v/>
      </c>
      <c r="J82" s="40" t="str">
        <f>IF(VLOOKUP($A82,Assessment,9,TRUE)='Summary All Indicators'!J$2,'Summary All Indicators'!J$2,"")</f>
        <v/>
      </c>
      <c r="K82" s="38" t="str">
        <f>IF(VLOOKUP($A82,Assessment,11,TRUE)='Summary All Indicators'!K$2,'Summary All Indicators'!K$2,"")</f>
        <v>A</v>
      </c>
      <c r="L82" s="39" t="str">
        <f>IF(VLOOKUP($A82,Assessment,11,TRUE)='Summary All Indicators'!L$2,'Summary All Indicators'!L$2,"")</f>
        <v/>
      </c>
      <c r="M82" s="39" t="str">
        <f>IF(VLOOKUP($A82,Assessment,11,TRUE)='Summary All Indicators'!M$2,'Summary All Indicators'!M$2,"")</f>
        <v/>
      </c>
      <c r="N82" s="60" t="str">
        <f>IF(VLOOKUP($A82,Assessment,11,TRUE)='Summary All Indicators'!N$2,'Summary All Indicators'!N$2,"")</f>
        <v/>
      </c>
      <c r="O82" s="40" t="str">
        <f>IF(VLOOKUP($A82,Assessment,11,TRUE)='Summary All Indicators'!O$2,'Summary All Indicators'!O$2,"")</f>
        <v/>
      </c>
      <c r="P82" s="38" t="str">
        <f>IF(VLOOKUP($A82,Assessment,13,TRUE)='Summary All Indicators'!P$2,'Summary All Indicators'!P$2,"")</f>
        <v>A</v>
      </c>
      <c r="Q82" s="39" t="str">
        <f>IF(VLOOKUP($A82,Assessment,13,TRUE)='Summary All Indicators'!Q$2,'Summary All Indicators'!Q$2,"")</f>
        <v/>
      </c>
      <c r="R82" s="39" t="str">
        <f>IF(VLOOKUP($A82,Assessment,13,TRUE)='Summary All Indicators'!R$2,'Summary All Indicators'!R$2,"")</f>
        <v/>
      </c>
      <c r="S82" s="40" t="str">
        <f>IF(VLOOKUP($A82,Assessment,13,TRUE)='Summary All Indicators'!S$2,'Summary All Indicators'!S$2,"")</f>
        <v/>
      </c>
      <c r="U82" s="111">
        <f t="shared" si="100"/>
        <v>0</v>
      </c>
      <c r="V82" s="111">
        <f t="shared" si="101"/>
        <v>1</v>
      </c>
      <c r="W82" s="111">
        <f t="shared" si="102"/>
        <v>0</v>
      </c>
      <c r="X82" s="111">
        <f t="shared" si="103"/>
        <v>0</v>
      </c>
      <c r="Z82" s="111">
        <f t="shared" si="104"/>
        <v>0</v>
      </c>
      <c r="AA82" s="111">
        <f t="shared" si="105"/>
        <v>1</v>
      </c>
      <c r="AB82" s="111">
        <f t="shared" si="106"/>
        <v>0</v>
      </c>
      <c r="AC82" s="111">
        <f t="shared" si="107"/>
        <v>0</v>
      </c>
      <c r="AD82" s="111" t="str">
        <f>+Workshop!S73</f>
        <v>A</v>
      </c>
      <c r="AE82" s="10">
        <f>IF(AD82="A",4,IF(AD82="B",3,IF(AD82="C",2,IF(AD82="D",1,NA))))</f>
        <v>4</v>
      </c>
      <c r="AF82" s="10">
        <f>IF(AD82="A",4,IF(AD82="B",3,IF(AD82="C",2,IF(AD82="D",1,NA))))</f>
        <v>4</v>
      </c>
      <c r="AG82" s="10">
        <f t="shared" si="108"/>
        <v>0</v>
      </c>
      <c r="AH82" s="10">
        <f t="shared" si="109"/>
        <v>1</v>
      </c>
      <c r="AI82" s="10">
        <f t="shared" si="110"/>
        <v>0</v>
      </c>
      <c r="AJ82" s="10">
        <f t="shared" si="99"/>
        <v>0</v>
      </c>
    </row>
    <row r="83" spans="1:36" ht="15" thickBot="1" x14ac:dyDescent="0.4">
      <c r="A83" s="32" t="s">
        <v>272</v>
      </c>
      <c r="B83" s="33" t="s">
        <v>121</v>
      </c>
      <c r="C83" s="88" t="str">
        <f>Workshop!M74</f>
        <v>D</v>
      </c>
      <c r="D83" s="88" t="str">
        <f>Workshop!O74</f>
        <v>C</v>
      </c>
      <c r="E83" s="88" t="str">
        <f>Workshop!Q74</f>
        <v>A</v>
      </c>
      <c r="F83" s="41" t="str">
        <f>IF(VLOOKUP($A83,Assessment,9,TRUE)='Summary All Indicators'!F$2,'Summary All Indicators'!F$2,"")</f>
        <v/>
      </c>
      <c r="G83" s="42" t="str">
        <f>IF(VLOOKUP($A83,Assessment,9,TRUE)='Summary All Indicators'!G$2,'Summary All Indicators'!G$2,"")</f>
        <v/>
      </c>
      <c r="H83" s="42" t="str">
        <f>IF(VLOOKUP($A83,Assessment,9,TRUE)='Summary All Indicators'!H$2,'Summary All Indicators'!H$2,"")</f>
        <v/>
      </c>
      <c r="I83" s="61" t="str">
        <f>IF(VLOOKUP($A83,Assessment,9,TRUE)='Summary All Indicators'!I$2,'Summary All Indicators'!I$2,"")</f>
        <v>D</v>
      </c>
      <c r="J83" s="43" t="str">
        <f>IF(VLOOKUP($A83,Assessment,9,TRUE)='Summary All Indicators'!J$2,'Summary All Indicators'!J$2,"")</f>
        <v/>
      </c>
      <c r="K83" s="41" t="str">
        <f>IF(VLOOKUP($A83,Assessment,11,TRUE)='Summary All Indicators'!K$2,'Summary All Indicators'!K$2,"")</f>
        <v/>
      </c>
      <c r="L83" s="42" t="str">
        <f>IF(VLOOKUP($A83,Assessment,11,TRUE)='Summary All Indicators'!L$2,'Summary All Indicators'!L$2,"")</f>
        <v/>
      </c>
      <c r="M83" s="42" t="str">
        <f>IF(VLOOKUP($A83,Assessment,11,TRUE)='Summary All Indicators'!M$2,'Summary All Indicators'!M$2,"")</f>
        <v>C</v>
      </c>
      <c r="N83" s="61" t="str">
        <f>IF(VLOOKUP($A83,Assessment,11,TRUE)='Summary All Indicators'!N$2,'Summary All Indicators'!N$2,"")</f>
        <v/>
      </c>
      <c r="O83" s="43" t="str">
        <f>IF(VLOOKUP($A83,Assessment,11,TRUE)='Summary All Indicators'!O$2,'Summary All Indicators'!O$2,"")</f>
        <v/>
      </c>
      <c r="P83" s="41" t="str">
        <f>IF(VLOOKUP($A83,Assessment,13,TRUE)='Summary All Indicators'!P$2,'Summary All Indicators'!P$2,"")</f>
        <v>A</v>
      </c>
      <c r="Q83" s="42" t="str">
        <f>IF(VLOOKUP($A83,Assessment,13,TRUE)='Summary All Indicators'!Q$2,'Summary All Indicators'!Q$2,"")</f>
        <v/>
      </c>
      <c r="R83" s="42" t="str">
        <f>IF(VLOOKUP($A83,Assessment,13,TRUE)='Summary All Indicators'!R$2,'Summary All Indicators'!R$2,"")</f>
        <v/>
      </c>
      <c r="S83" s="43" t="str">
        <f>IF(VLOOKUP($A83,Assessment,13,TRUE)='Summary All Indicators'!S$2,'Summary All Indicators'!S$2,"")</f>
        <v/>
      </c>
      <c r="U83" s="111">
        <f t="shared" si="100"/>
        <v>1</v>
      </c>
      <c r="V83" s="111">
        <f t="shared" si="101"/>
        <v>0</v>
      </c>
      <c r="W83" s="111">
        <f t="shared" si="102"/>
        <v>0</v>
      </c>
      <c r="X83" s="111">
        <f t="shared" si="103"/>
        <v>0</v>
      </c>
      <c r="Z83" s="111">
        <f t="shared" si="104"/>
        <v>1</v>
      </c>
      <c r="AA83" s="111">
        <f t="shared" si="105"/>
        <v>0</v>
      </c>
      <c r="AB83" s="111">
        <f t="shared" si="106"/>
        <v>0</v>
      </c>
      <c r="AC83" s="111">
        <f t="shared" si="107"/>
        <v>0</v>
      </c>
      <c r="AD83" s="111" t="str">
        <f>+Workshop!S74</f>
        <v>C</v>
      </c>
      <c r="AE83" s="10">
        <f>IF(AD83="A",4,IF(AD83="B",3,IF(AD83="C",2,IF(AD83="D",1,NA))))</f>
        <v>2</v>
      </c>
      <c r="AF83" s="10">
        <f>IF(AD83="A",4,IF(AD83="B",3,IF(AD83="C",2,IF(AD83="D",1,NA))))</f>
        <v>2</v>
      </c>
      <c r="AG83" s="10">
        <f t="shared" si="108"/>
        <v>0</v>
      </c>
      <c r="AH83" s="10">
        <f t="shared" si="109"/>
        <v>1</v>
      </c>
      <c r="AI83" s="10">
        <f t="shared" si="110"/>
        <v>0</v>
      </c>
      <c r="AJ83" s="10">
        <f t="shared" si="99"/>
        <v>0</v>
      </c>
    </row>
    <row r="84" spans="1:36" ht="15" thickTop="1" x14ac:dyDescent="0.35">
      <c r="U84" s="111">
        <f>SUM(U4:U83)</f>
        <v>7</v>
      </c>
      <c r="V84" s="111">
        <f>SUM(V4:V83)</f>
        <v>51</v>
      </c>
      <c r="W84" s="111">
        <f>SUM(W4:W83)</f>
        <v>14</v>
      </c>
      <c r="X84" s="111">
        <f>SUM(X4:X83)</f>
        <v>0</v>
      </c>
      <c r="Z84" s="111">
        <f>SUM(Z4:Z83)</f>
        <v>42</v>
      </c>
      <c r="AA84" s="111">
        <f>SUM(AA4:AA83)</f>
        <v>30</v>
      </c>
      <c r="AB84" s="111">
        <f>SUM(AB4:AB83)</f>
        <v>0</v>
      </c>
      <c r="AC84" s="111">
        <f>SUM(AC4:AC83)</f>
        <v>0</v>
      </c>
      <c r="AE84" s="10"/>
      <c r="AF84" s="10"/>
      <c r="AG84" s="10">
        <f>SUM(AG4:AG83)</f>
        <v>1</v>
      </c>
      <c r="AH84" s="10">
        <f>SUM(AH4:AH83)</f>
        <v>36</v>
      </c>
      <c r="AI84" s="10">
        <f>SUM(AI4:AI83)</f>
        <v>35</v>
      </c>
      <c r="AJ84" s="10">
        <f>SUM(AJ4:AJ83)</f>
        <v>0</v>
      </c>
    </row>
  </sheetData>
  <sheetProtection sheet="1" objects="1" scenarios="1"/>
  <mergeCells count="14">
    <mergeCell ref="A58:B58"/>
    <mergeCell ref="A62:B62"/>
    <mergeCell ref="A69:B69"/>
    <mergeCell ref="A76:B76"/>
    <mergeCell ref="A24:B24"/>
    <mergeCell ref="A35:B35"/>
    <mergeCell ref="A44:B44"/>
    <mergeCell ref="A49:B49"/>
    <mergeCell ref="P1:S1"/>
    <mergeCell ref="A3:B3"/>
    <mergeCell ref="A1:A2"/>
    <mergeCell ref="B1:B2"/>
    <mergeCell ref="F1:J1"/>
    <mergeCell ref="K1:O1"/>
  </mergeCells>
  <conditionalFormatting sqref="P69:P83 K69:K83 F69:F83 F4:F66 K4:K66 P4:P66">
    <cfRule type="containsText" dxfId="412" priority="26" operator="containsText" text="A">
      <formula>NOT(ISERROR(SEARCH("A",F4)))</formula>
    </cfRule>
  </conditionalFormatting>
  <conditionalFormatting sqref="Q69:Q83 L69:L83 G69:G83 G4:G66 L4:L66 Q4:Q66">
    <cfRule type="containsText" dxfId="411" priority="25" operator="containsText" text="B">
      <formula>NOT(ISERROR(SEARCH("B",G4)))</formula>
    </cfRule>
  </conditionalFormatting>
  <conditionalFormatting sqref="R69:R83 M69:M83 H69:H83 H4:H66 M4:M66 R4:R66">
    <cfRule type="containsText" dxfId="410" priority="24" operator="containsText" text="C">
      <formula>NOT(ISERROR(SEARCH("C",H4)))</formula>
    </cfRule>
  </conditionalFormatting>
  <conditionalFormatting sqref="S69:S83 N69:N83 I69:I83 I4:I66 N4:N66 S4:S66">
    <cfRule type="containsText" dxfId="409" priority="23" operator="containsText" text="D">
      <formula>NOT(ISERROR(SEARCH("D",I4)))</formula>
    </cfRule>
  </conditionalFormatting>
  <conditionalFormatting sqref="J4:J23">
    <cfRule type="cellIs" dxfId="408" priority="22" operator="equal">
      <formula>"NA"</formula>
    </cfRule>
  </conditionalFormatting>
  <conditionalFormatting sqref="J25:J34">
    <cfRule type="cellIs" dxfId="407" priority="21" operator="equal">
      <formula>"NA"</formula>
    </cfRule>
  </conditionalFormatting>
  <conditionalFormatting sqref="J36:J43">
    <cfRule type="cellIs" dxfId="406" priority="20" operator="equal">
      <formula>"NA"</formula>
    </cfRule>
  </conditionalFormatting>
  <conditionalFormatting sqref="J45:J48">
    <cfRule type="cellIs" dxfId="405" priority="19" operator="equal">
      <formula>"NA"</formula>
    </cfRule>
  </conditionalFormatting>
  <conditionalFormatting sqref="J50:J57">
    <cfRule type="cellIs" dxfId="404" priority="18" operator="equal">
      <formula>"NA"</formula>
    </cfRule>
  </conditionalFormatting>
  <conditionalFormatting sqref="J59:J61">
    <cfRule type="cellIs" dxfId="403" priority="17" operator="equal">
      <formula>"NA"</formula>
    </cfRule>
  </conditionalFormatting>
  <conditionalFormatting sqref="J63:J66">
    <cfRule type="cellIs" dxfId="402" priority="16" operator="equal">
      <formula>"NA"</formula>
    </cfRule>
  </conditionalFormatting>
  <conditionalFormatting sqref="J70:J75">
    <cfRule type="cellIs" dxfId="401" priority="15" operator="equal">
      <formula>"NA"</formula>
    </cfRule>
  </conditionalFormatting>
  <conditionalFormatting sqref="J77:J83">
    <cfRule type="cellIs" dxfId="400" priority="14" operator="equal">
      <formula>"NA"</formula>
    </cfRule>
  </conditionalFormatting>
  <conditionalFormatting sqref="O69:O83 O4:O66">
    <cfRule type="cellIs" dxfId="399" priority="13" operator="equal">
      <formula>"NA"</formula>
    </cfRule>
  </conditionalFormatting>
  <conditionalFormatting sqref="F67 K67 P67">
    <cfRule type="containsText" dxfId="398" priority="12" operator="containsText" text="A">
      <formula>NOT(ISERROR(SEARCH("A",F67)))</formula>
    </cfRule>
  </conditionalFormatting>
  <conditionalFormatting sqref="G67 L67 Q67">
    <cfRule type="containsText" dxfId="397" priority="11" operator="containsText" text="B">
      <formula>NOT(ISERROR(SEARCH("B",G67)))</formula>
    </cfRule>
  </conditionalFormatting>
  <conditionalFormatting sqref="H67 M67 R67">
    <cfRule type="containsText" dxfId="396" priority="10" operator="containsText" text="C">
      <formula>NOT(ISERROR(SEARCH("C",H67)))</formula>
    </cfRule>
  </conditionalFormatting>
  <conditionalFormatting sqref="I67 N67 S67">
    <cfRule type="containsText" dxfId="395" priority="9" operator="containsText" text="D">
      <formula>NOT(ISERROR(SEARCH("D",I67)))</formula>
    </cfRule>
  </conditionalFormatting>
  <conditionalFormatting sqref="J67">
    <cfRule type="cellIs" dxfId="394" priority="8" operator="equal">
      <formula>"NA"</formula>
    </cfRule>
  </conditionalFormatting>
  <conditionalFormatting sqref="O67">
    <cfRule type="cellIs" dxfId="393" priority="7" operator="equal">
      <formula>"NA"</formula>
    </cfRule>
  </conditionalFormatting>
  <conditionalFormatting sqref="F68 K68 P68">
    <cfRule type="containsText" dxfId="392" priority="6" operator="containsText" text="A">
      <formula>NOT(ISERROR(SEARCH("A",F68)))</formula>
    </cfRule>
  </conditionalFormatting>
  <conditionalFormatting sqref="G68 L68 Q68">
    <cfRule type="containsText" dxfId="391" priority="5" operator="containsText" text="B">
      <formula>NOT(ISERROR(SEARCH("B",G68)))</formula>
    </cfRule>
  </conditionalFormatting>
  <conditionalFormatting sqref="H68 M68 R68">
    <cfRule type="containsText" dxfId="390" priority="4" operator="containsText" text="C">
      <formula>NOT(ISERROR(SEARCH("C",H68)))</formula>
    </cfRule>
  </conditionalFormatting>
  <conditionalFormatting sqref="I68 N68 S68">
    <cfRule type="containsText" dxfId="389" priority="3" operator="containsText" text="D">
      <formula>NOT(ISERROR(SEARCH("D",I68)))</formula>
    </cfRule>
  </conditionalFormatting>
  <conditionalFormatting sqref="J68">
    <cfRule type="cellIs" dxfId="388" priority="2" operator="equal">
      <formula>"NA"</formula>
    </cfRule>
  </conditionalFormatting>
  <conditionalFormatting sqref="O68">
    <cfRule type="cellIs" dxfId="387" priority="1" operator="equal">
      <formula>"NA"</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61"/>
  <sheetViews>
    <sheetView showGridLines="0" topLeftCell="A281" workbookViewId="0">
      <selection activeCell="A228" sqref="A228"/>
    </sheetView>
  </sheetViews>
  <sheetFormatPr defaultColWidth="8.81640625" defaultRowHeight="14.5" x14ac:dyDescent="0.35"/>
  <cols>
    <col min="1" max="1" width="11.54296875" style="54" customWidth="1"/>
    <col min="2" max="2" width="10.81640625" style="58" customWidth="1"/>
    <col min="3" max="3" width="29.54296875" style="54" customWidth="1"/>
    <col min="4" max="4" width="13.26953125" style="54" customWidth="1"/>
    <col min="5" max="5" width="48.453125" style="148" customWidth="1"/>
    <col min="6" max="6" width="1.453125" customWidth="1"/>
  </cols>
  <sheetData>
    <row r="1" spans="1:6" hidden="1" x14ac:dyDescent="0.35">
      <c r="A1" s="54">
        <f>Configuration!B1</f>
        <v>2019</v>
      </c>
    </row>
    <row r="2" spans="1:6" x14ac:dyDescent="0.35">
      <c r="A2" s="261" t="s">
        <v>390</v>
      </c>
      <c r="B2" s="261"/>
      <c r="C2" s="261"/>
      <c r="D2" s="261"/>
      <c r="E2" s="261"/>
    </row>
    <row r="3" spans="1:6" x14ac:dyDescent="0.35">
      <c r="A3" s="56" t="s">
        <v>389</v>
      </c>
      <c r="B3" s="57" t="s">
        <v>0</v>
      </c>
      <c r="C3" s="56" t="s">
        <v>388</v>
      </c>
      <c r="D3" s="56" t="s">
        <v>9</v>
      </c>
      <c r="E3" s="149" t="s">
        <v>425</v>
      </c>
    </row>
    <row r="4" spans="1:6" ht="35.25" customHeight="1" x14ac:dyDescent="0.35">
      <c r="A4" s="55">
        <f>A5-1</f>
        <v>2018</v>
      </c>
      <c r="B4" s="104" t="str">
        <f>VLOOKUP(F4,Assessment,9,TRUE)</f>
        <v>C</v>
      </c>
      <c r="C4" s="167" t="str">
        <f>IF(B4="NA","Not Assessed",VLOOKUP(F4,Assessment,IF(B4="A",4,IF(B4="B",5,IF(B4="C",6,IF(B4="D",7,"NA")))),FALSE))</f>
        <v>Deviation of between 30% and 45% (positive or negative)</v>
      </c>
      <c r="D4" s="167" t="str">
        <f>VLOOKUP(F4,Assessment,3,TRUE)</f>
        <v>Last Financial Year</v>
      </c>
      <c r="E4" s="166" t="str">
        <f>IF(VLOOKUP(F4,Assessment,10,TRUE)=0,"Not Provided",VLOOKUP(F4,Assessment,10,TRUE))</f>
        <v>In the 2017 fiscal year aggregate expenditure out turn was 60.8% and the deviation was 39.2%.</v>
      </c>
      <c r="F4" t="str">
        <f>MID(A2,1,3)</f>
        <v>1.A</v>
      </c>
    </row>
    <row r="5" spans="1:6" ht="34.5" customHeight="1" x14ac:dyDescent="0.35">
      <c r="A5" s="55">
        <f>A$1</f>
        <v>2019</v>
      </c>
      <c r="B5" s="104" t="str">
        <f>VLOOKUP(F4,Assessment,11,TRUE)</f>
        <v>C</v>
      </c>
      <c r="C5" s="167" t="str">
        <f>IF(B5="NA","Not Assessed",VLOOKUP(F5,Assessment,IF(B5="A",4,IF(B5="B",5,IF(B5="C",6,IF(B5="D",7,"NA")))),FALSE))</f>
        <v>Deviation of between 30% and 45% (positive or negative)</v>
      </c>
      <c r="D5" s="167" t="str">
        <f>VLOOKUP(F5,Assessment,3,TRUE)</f>
        <v>Last Financial Year</v>
      </c>
      <c r="E5" s="166" t="str">
        <f>IF(VLOOKUP(F5,Assessment,12,TRUE)=0,"Not Provided",VLOOKUP(F5,Assessment,12,TRUE))</f>
        <v>The aggregate expenditure out turn in the 2018 fiscal year was 58.3% and the deviation was 41.7%.</v>
      </c>
      <c r="F5" t="str">
        <f>F4</f>
        <v>1.A</v>
      </c>
    </row>
    <row r="6" spans="1:6" ht="43.5" x14ac:dyDescent="0.35">
      <c r="A6" s="55" t="str">
        <f>A5+1&amp;" Target"</f>
        <v>2020 Target</v>
      </c>
      <c r="B6" s="104" t="str">
        <f>VLOOKUP(F4,Assessment,13,TRUE)</f>
        <v>A</v>
      </c>
      <c r="C6" s="167" t="str">
        <f>IF(B6="NA","Not Assessed",VLOOKUP(F6,Assessment,IF(B6="A",4,IF(B6="B",5,IF(B6="C",6,IF(B6="D",7,"NA")))),FALSE))</f>
        <v>Less than 15% deviation (positive or negative)</v>
      </c>
      <c r="D6" s="167" t="str">
        <f>VLOOKUP(F6,Assessment,3,TRUE)</f>
        <v>Last Financial Year</v>
      </c>
      <c r="E6" s="166" t="str">
        <f>IF(VLOOKUP(F6,Assessment,14,TRUE)=0,"Not Provided",VLOOKUP(F6,Assessment,14,TRUE))</f>
        <v>Ensure that the budget is executed with minimal deviation between actual aggregate expenditure and the budgeted expenditure; i.e. less than 15%.</v>
      </c>
      <c r="F6" t="str">
        <f>F5</f>
        <v>1.A</v>
      </c>
    </row>
    <row r="7" spans="1:6" x14ac:dyDescent="0.35">
      <c r="A7" s="257" t="s">
        <v>391</v>
      </c>
      <c r="B7" s="257"/>
      <c r="C7" s="257"/>
      <c r="D7" s="257"/>
      <c r="E7" s="257"/>
    </row>
    <row r="8" spans="1:6" x14ac:dyDescent="0.35">
      <c r="A8" s="56" t="s">
        <v>389</v>
      </c>
      <c r="B8" s="57" t="s">
        <v>0</v>
      </c>
      <c r="C8" s="56" t="s">
        <v>388</v>
      </c>
      <c r="D8" s="56" t="s">
        <v>9</v>
      </c>
      <c r="E8" s="149" t="s">
        <v>424</v>
      </c>
    </row>
    <row r="9" spans="1:6" ht="29" x14ac:dyDescent="0.35">
      <c r="A9" s="55">
        <f>A10-1</f>
        <v>2018</v>
      </c>
      <c r="B9" s="104" t="str">
        <f>VLOOKUP(F9,Assessment,9,TRUE)</f>
        <v>B</v>
      </c>
      <c r="C9" s="167" t="str">
        <f>IF(B9="NA","Not Assessed",VLOOKUP(F9,Assessment,IF(B9="A",4,IF(B9="B",5,IF(B9="C",6,IF(B9="D",7,"NA")))),FALSE))</f>
        <v>Deviation of between 15% and 30% (positive or negative)</v>
      </c>
      <c r="D9" s="167" t="str">
        <f>VLOOKUP(F9,Assessment,3,TRUE)</f>
        <v>Last Financial Year</v>
      </c>
      <c r="E9" s="166" t="str">
        <f>IF(VLOOKUP(F9,Assessment,10,TRUE)=0,"Not Provided",VLOOKUP(F9,Assessment,10,TRUE))</f>
        <v>Composition of expenditure out turn was 22.8% and the deviation was 77.2.%</v>
      </c>
      <c r="F9" t="str">
        <f>MID(A7,1,3)</f>
        <v>1.B</v>
      </c>
    </row>
    <row r="10" spans="1:6" ht="29" x14ac:dyDescent="0.35">
      <c r="A10" s="55">
        <f>A$1</f>
        <v>2019</v>
      </c>
      <c r="B10" s="104" t="str">
        <f>VLOOKUP(F9,Assessment,11,TRUE)</f>
        <v>D</v>
      </c>
      <c r="C10" s="167" t="str">
        <f>IF(B10="NA","Not Assessed",VLOOKUP(F10,Assessment,IF(B10="A",4,IF(B10="B",5,IF(B10="C",6,IF(B10="D",7,"NA")))),FALSE))</f>
        <v>Deviation of more than 45% (positive or negative)</v>
      </c>
      <c r="D10" s="167" t="str">
        <f>VLOOKUP(F10,Assessment,3,TRUE)</f>
        <v>Last Financial Year</v>
      </c>
      <c r="E10" s="166" t="str">
        <f>IF(VLOOKUP(F10,Assessment,12,TRUE)=0,"Not Provided",VLOOKUP(F10,Assessment,12,TRUE))</f>
        <v>Composition of expenditure out turn was 49.6% and the deviation was 50.4%.</v>
      </c>
      <c r="F10" t="str">
        <f>F9</f>
        <v>1.B</v>
      </c>
    </row>
    <row r="11" spans="1:6" ht="29" x14ac:dyDescent="0.35">
      <c r="A11" s="55" t="str">
        <f>A10+1&amp;" Target"</f>
        <v>2020 Target</v>
      </c>
      <c r="B11" s="104" t="str">
        <f>VLOOKUP(F9,Assessment,13,TRUE)</f>
        <v>C</v>
      </c>
      <c r="C11" s="167" t="str">
        <f>IF(B11="NA","Not Assessed",VLOOKUP(F11,Assessment,IF(B11="A",4,IF(B11="B",5,IF(B11="C",6,IF(B11="D",7,"NA")))),FALSE))</f>
        <v>Deviation of between 30% and 45% (positive or negative)</v>
      </c>
      <c r="D11" s="167" t="str">
        <f>VLOOKUP(F11,Assessment,3,TRUE)</f>
        <v>Last Financial Year</v>
      </c>
      <c r="E11" s="166" t="str">
        <f>IF(VLOOKUP(F11,Assessment,14,TRUE)=0,"Not Provided",VLOOKUP(F11,Assessment,14,TRUE))</f>
        <v>Ensure the attainment of deviation of between 30% and  45%.</v>
      </c>
      <c r="F11" t="str">
        <f>F10</f>
        <v>1.B</v>
      </c>
    </row>
    <row r="12" spans="1:6" x14ac:dyDescent="0.35">
      <c r="A12" s="257" t="s">
        <v>611</v>
      </c>
      <c r="B12" s="257"/>
      <c r="C12" s="257"/>
      <c r="D12" s="257"/>
      <c r="E12" s="257"/>
    </row>
    <row r="13" spans="1:6" x14ac:dyDescent="0.35">
      <c r="A13" s="56" t="s">
        <v>389</v>
      </c>
      <c r="B13" s="57" t="s">
        <v>0</v>
      </c>
      <c r="C13" s="56" t="s">
        <v>388</v>
      </c>
      <c r="D13" s="56" t="s">
        <v>9</v>
      </c>
      <c r="E13" s="149" t="s">
        <v>424</v>
      </c>
    </row>
    <row r="14" spans="1:6" ht="29" x14ac:dyDescent="0.35">
      <c r="A14" s="167">
        <f>A15-1</f>
        <v>2018</v>
      </c>
      <c r="B14" s="168" t="str">
        <f>VLOOKUP(F14,Assessment,9,TRUE)</f>
        <v>B</v>
      </c>
      <c r="C14" s="167" t="str">
        <f>IF(B14="NA","Not Assessed",VLOOKUP(F14,Assessment,IF(B14="A",4,IF(B14="B",5,IF(B14="C",6,IF(B14="D",7,"NA")))),FALSE))</f>
        <v>Deviation of between 15% and 30% (positive or negative)</v>
      </c>
      <c r="D14" s="167" t="str">
        <f>VLOOKUP(F14,Assessment,3,TRUE)</f>
        <v>Last Financial Year</v>
      </c>
      <c r="E14" s="166" t="str">
        <f>IF(VLOOKUP(F14,Assessment,10,TRUE)=0,"Not Provided",VLOOKUP(F14,Assessment,10,TRUE))</f>
        <v>Recurrent expenditure out turn was 72.2% and the deviation was 27.8%.</v>
      </c>
      <c r="F14" t="str">
        <f>MID(A12,1,3)</f>
        <v>1.C</v>
      </c>
    </row>
    <row r="15" spans="1:6" ht="29" x14ac:dyDescent="0.35">
      <c r="A15" s="167">
        <f>A$1</f>
        <v>2019</v>
      </c>
      <c r="B15" s="168" t="str">
        <f>VLOOKUP(F14,Assessment,11,TRUE)</f>
        <v>B</v>
      </c>
      <c r="C15" s="167" t="str">
        <f>IF(B15="NA","Not Assessed",VLOOKUP(F15,Assessment,IF(B15="A",4,IF(B15="B",5,IF(B15="C",6,IF(B15="D",7,"NA")))),FALSE))</f>
        <v>Deviation of between 15% and 30% (positive or negative)</v>
      </c>
      <c r="D15" s="167" t="str">
        <f>VLOOKUP(F15,Assessment,3,TRUE)</f>
        <v>Last Financial Year</v>
      </c>
      <c r="E15" s="166" t="str">
        <f>IF(VLOOKUP(F15,Assessment,12,TRUE)=0,"Not Provided",VLOOKUP(F15,Assessment,12,TRUE))</f>
        <v>The recurrent expenditure out turn was 74.7% and the deviation was 25.3%.</v>
      </c>
      <c r="F15" t="str">
        <f>F14</f>
        <v>1.C</v>
      </c>
    </row>
    <row r="16" spans="1:6" ht="29" x14ac:dyDescent="0.35">
      <c r="A16" s="167" t="str">
        <f>A15+1&amp;" Target"</f>
        <v>2020 Target</v>
      </c>
      <c r="B16" s="168" t="str">
        <f>VLOOKUP(F14,Assessment,13,TRUE)</f>
        <v>A</v>
      </c>
      <c r="C16" s="167" t="str">
        <f>IF(B16="NA","Not Assessed",VLOOKUP(F16,Assessment,IF(B16="A",4,IF(B16="B",5,IF(B16="C",6,IF(B16="D",7,"NA")))),FALSE))</f>
        <v>Less than 15% deviation (positive or negative)</v>
      </c>
      <c r="D16" s="167" t="str">
        <f>VLOOKUP(F16,Assessment,3,TRUE)</f>
        <v>Last Financial Year</v>
      </c>
      <c r="E16" s="166" t="str">
        <f>IF(VLOOKUP(F16,Assessment,14,TRUE)=0,"Not Provided",VLOOKUP(F16,Assessment,14,TRUE))</f>
        <v>Ensure the attainment of deviation of less than 15%.</v>
      </c>
      <c r="F16" t="str">
        <f>F15</f>
        <v>1.C</v>
      </c>
    </row>
    <row r="17" spans="1:6" x14ac:dyDescent="0.35">
      <c r="A17" s="258" t="s">
        <v>612</v>
      </c>
      <c r="B17" s="258"/>
      <c r="C17" s="258"/>
      <c r="D17" s="258"/>
      <c r="E17" s="258"/>
    </row>
    <row r="18" spans="1:6" x14ac:dyDescent="0.35">
      <c r="A18" s="56" t="s">
        <v>389</v>
      </c>
      <c r="B18" s="57" t="s">
        <v>0</v>
      </c>
      <c r="C18" s="56" t="s">
        <v>388</v>
      </c>
      <c r="D18" s="56" t="s">
        <v>9</v>
      </c>
      <c r="E18" s="149" t="s">
        <v>424</v>
      </c>
    </row>
    <row r="19" spans="1:6" ht="29" x14ac:dyDescent="0.35">
      <c r="A19" s="55">
        <f>A20-1</f>
        <v>2018</v>
      </c>
      <c r="B19" s="104" t="str">
        <f>VLOOKUP(F19,Assessment,9,TRUE)</f>
        <v>D</v>
      </c>
      <c r="C19" s="167" t="str">
        <f>IF(B19="NA","Not Assessed",VLOOKUP(F19,Assessment,IF(B19="A",4,IF(B19="B",5,IF(B19="C",6,IF(B19="D",7,"NA")))),FALSE))</f>
        <v>Deviation of more than 45% (positive or negative)</v>
      </c>
      <c r="D19" s="167" t="str">
        <f>VLOOKUP(F19,Assessment,3,TRUE)</f>
        <v>Last Financial Year</v>
      </c>
      <c r="E19" s="166" t="str">
        <f>IF(VLOOKUP(F19,Assessment,10,TRUE)=0,"Not Provided",VLOOKUP(F19,Assessment,10,TRUE))</f>
        <v>Capital expenditure out turn was 53.5% and the deviation was 46.5%.</v>
      </c>
      <c r="F19" t="str">
        <f>MID(A17,1,3)</f>
        <v>1.D</v>
      </c>
    </row>
    <row r="20" spans="1:6" ht="29" x14ac:dyDescent="0.35">
      <c r="A20" s="55">
        <f>A$1</f>
        <v>2019</v>
      </c>
      <c r="B20" s="104" t="str">
        <f>VLOOKUP(F19,Assessment,11,TRUE)</f>
        <v>D</v>
      </c>
      <c r="C20" s="167" t="str">
        <f>IF(B20="NA","Not Assessed",VLOOKUP(F20,Assessment,IF(B20="A",4,IF(B20="B",5,IF(B20="C",6,IF(B20="D",7,"NA")))),FALSE))</f>
        <v>Deviation of more than 45% (positive or negative)</v>
      </c>
      <c r="D20" s="167" t="str">
        <f>VLOOKUP(F20,Assessment,3,TRUE)</f>
        <v>Last Financial Year</v>
      </c>
      <c r="E20" s="166" t="str">
        <f>IF(VLOOKUP(F20,Assessment,12,TRUE)=0,"Not Provided",VLOOKUP(F20,Assessment,12,TRUE))</f>
        <v>The capital expenditure out turn was 47.7% and the deviation was 52.3%.</v>
      </c>
      <c r="F20" t="str">
        <f>F19</f>
        <v>1.D</v>
      </c>
    </row>
    <row r="21" spans="1:6" ht="29" x14ac:dyDescent="0.35">
      <c r="A21" s="55" t="str">
        <f>A20+1&amp;" Target"</f>
        <v>2020 Target</v>
      </c>
      <c r="B21" s="104" t="str">
        <f>VLOOKUP(F19,Assessment,13,TRUE)</f>
        <v>C</v>
      </c>
      <c r="C21" s="167" t="str">
        <f>IF(B21="NA","Not Assessed",VLOOKUP(F21,Assessment,IF(B21="A",4,IF(B21="B",5,IF(B21="C",6,IF(B21="D",7,"NA")))),FALSE))</f>
        <v>Deviation of between 30% and 45% (positive or negative)</v>
      </c>
      <c r="D21" s="167" t="str">
        <f>VLOOKUP(F21,Assessment,3,TRUE)</f>
        <v>Last Financial Year</v>
      </c>
      <c r="E21" s="166" t="str">
        <f>IF(VLOOKUP(F21,Assessment,14,TRUE)=0,"Not Provided",VLOOKUP(F21,Assessment,14,TRUE))</f>
        <v>Ensure the attainment of deviation of between 30%  and 45%.</v>
      </c>
      <c r="F21" t="str">
        <f>F20</f>
        <v>1.D</v>
      </c>
    </row>
    <row r="22" spans="1:6" x14ac:dyDescent="0.35">
      <c r="A22" s="257" t="s">
        <v>596</v>
      </c>
      <c r="B22" s="257"/>
      <c r="C22" s="257"/>
      <c r="D22" s="257"/>
      <c r="E22" s="257"/>
    </row>
    <row r="23" spans="1:6" x14ac:dyDescent="0.35">
      <c r="A23" s="56" t="s">
        <v>389</v>
      </c>
      <c r="B23" s="57" t="s">
        <v>0</v>
      </c>
      <c r="C23" s="56" t="s">
        <v>388</v>
      </c>
      <c r="D23" s="56" t="s">
        <v>9</v>
      </c>
      <c r="E23" s="149" t="s">
        <v>424</v>
      </c>
    </row>
    <row r="24" spans="1:6" ht="29" x14ac:dyDescent="0.35">
      <c r="A24" s="55">
        <f>A25-1</f>
        <v>2018</v>
      </c>
      <c r="B24" s="104" t="str">
        <f>VLOOKUP(F24,Assessment,9,TRUE)</f>
        <v>D</v>
      </c>
      <c r="C24" s="167" t="str">
        <f>IF(B24="NA","Not Assessed",VLOOKUP(F24,Assessment,IF(B24="A",4,IF(B24="B",5,IF(B24="C",6,IF(B24="D",7,"NA")))),FALSE))</f>
        <v>Deviation of more than 45% (positive or negative)</v>
      </c>
      <c r="D24" s="167" t="str">
        <f>VLOOKUP(F24,Assessment,3,TRUE)</f>
        <v>Last Financial Year</v>
      </c>
      <c r="E24" s="166" t="str">
        <f>IF(VLOOKUP(F24,Assessment,10,TRUE)=0,"Not Provided",VLOOKUP(F24,Assessment,10,TRUE))</f>
        <v>Aggregate expenditure out turn of the education sector was 45.2% and the deviation was 54.8% .</v>
      </c>
      <c r="F24" t="str">
        <f>MID(A22,1,3)</f>
        <v>1.E</v>
      </c>
    </row>
    <row r="25" spans="1:6" ht="29" x14ac:dyDescent="0.35">
      <c r="A25" s="55">
        <f>A$1</f>
        <v>2019</v>
      </c>
      <c r="B25" s="104" t="str">
        <f>VLOOKUP(F24,Assessment,11,TRUE)</f>
        <v>D</v>
      </c>
      <c r="C25" s="167" t="str">
        <f>IF(B25="NA","Not Assessed",VLOOKUP(F25,Assessment,IF(B25="A",4,IF(B25="B",5,IF(B25="C",6,IF(B25="D",7,"NA")))),FALSE))</f>
        <v>Deviation of more than 45% (positive or negative)</v>
      </c>
      <c r="D25" s="167" t="str">
        <f>VLOOKUP(F25,Assessment,3,TRUE)</f>
        <v>Last Financial Year</v>
      </c>
      <c r="E25" s="166" t="str">
        <f>IF(VLOOKUP(F25,Assessment,12,TRUE)=0,"Not Provided",VLOOKUP(F25,Assessment,12,TRUE))</f>
        <v>Aggregate expenditure out turn of the education sector was 33.1% and the deviation was 66.9%.</v>
      </c>
      <c r="F25" t="str">
        <f>F24</f>
        <v>1.E</v>
      </c>
    </row>
    <row r="26" spans="1:6" ht="29" x14ac:dyDescent="0.35">
      <c r="A26" s="55" t="str">
        <f>A25+1&amp;" Target"</f>
        <v>2020 Target</v>
      </c>
      <c r="B26" s="104" t="str">
        <f>VLOOKUP(F24,Assessment,13,TRUE)</f>
        <v>C</v>
      </c>
      <c r="C26" s="167" t="str">
        <f>IF(B26="NA","Not Assessed",VLOOKUP(F26,Assessment,IF(B26="A",4,IF(B26="B",5,IF(B26="C",6,IF(B26="D",7,"NA")))),FALSE))</f>
        <v>Deviation of between 30% and 45% (positive or negative)</v>
      </c>
      <c r="D26" s="167" t="str">
        <f>VLOOKUP(F26,Assessment,3,TRUE)</f>
        <v>Last Financial Year</v>
      </c>
      <c r="E26" s="166" t="str">
        <f>IF(VLOOKUP(F26,Assessment,14,TRUE)=0,"Not Provided",VLOOKUP(F26,Assessment,14,TRUE))</f>
        <v>Ensure the attainment of deviation of between 30% and 45%.</v>
      </c>
      <c r="F26" t="str">
        <f>F25</f>
        <v>1.E</v>
      </c>
    </row>
    <row r="27" spans="1:6" x14ac:dyDescent="0.35">
      <c r="A27" s="256" t="s">
        <v>597</v>
      </c>
      <c r="B27" s="256"/>
      <c r="C27" s="256"/>
      <c r="D27" s="256"/>
      <c r="E27" s="256"/>
    </row>
    <row r="28" spans="1:6" x14ac:dyDescent="0.35">
      <c r="A28" s="56" t="s">
        <v>389</v>
      </c>
      <c r="B28" s="57" t="s">
        <v>0</v>
      </c>
      <c r="C28" s="56" t="s">
        <v>388</v>
      </c>
      <c r="D28" s="56" t="s">
        <v>9</v>
      </c>
      <c r="E28" s="149" t="s">
        <v>424</v>
      </c>
    </row>
    <row r="29" spans="1:6" ht="29" x14ac:dyDescent="0.35">
      <c r="A29" s="55">
        <f>A30-1</f>
        <v>2018</v>
      </c>
      <c r="B29" s="104" t="str">
        <f>VLOOKUP(F29,Assessment,9,TRUE)</f>
        <v>D</v>
      </c>
      <c r="C29" s="167" t="str">
        <f>IF(B29="NA","Not Assessed",VLOOKUP(F29,Assessment,IF(B29="A",4,IF(B29="B",5,IF(B29="C",6,IF(B29="D",7,"NA")))),FALSE))</f>
        <v>Deviation of more than 45% (positive or negative)</v>
      </c>
      <c r="D29" s="167" t="str">
        <f>VLOOKUP(F29,Assessment,3,TRUE)</f>
        <v>Last Financial Year</v>
      </c>
      <c r="E29" s="166" t="str">
        <f>IF(VLOOKUP(F29,Assessment,10,TRUE)=0,"Not Provided",VLOOKUP(F29,Assessment,10,TRUE))</f>
        <v>Aggregate expenditure out turn of the health sector was 47.3% and the deviation was 52.7% .</v>
      </c>
      <c r="F29" t="str">
        <f>MID(A27,1,3)</f>
        <v>1.F</v>
      </c>
    </row>
    <row r="30" spans="1:6" ht="29" x14ac:dyDescent="0.35">
      <c r="A30" s="55">
        <f>A$1</f>
        <v>2019</v>
      </c>
      <c r="B30" s="104" t="str">
        <f>VLOOKUP(F29,Assessment,11,TRUE)</f>
        <v>D</v>
      </c>
      <c r="C30" s="167" t="str">
        <f>IF(B30="NA","Not Assessed",VLOOKUP(F30,Assessment,IF(B30="A",4,IF(B30="B",5,IF(B30="C",6,IF(B30="D",7,"NA")))),FALSE))</f>
        <v>Deviation of more than 45% (positive or negative)</v>
      </c>
      <c r="D30" s="167" t="str">
        <f>VLOOKUP(F30,Assessment,3,TRUE)</f>
        <v>Last Financial Year</v>
      </c>
      <c r="E30" s="166" t="str">
        <f>IF(VLOOKUP(F30,Assessment,12,TRUE)=0,"Not Provided",VLOOKUP(F30,Assessment,12,TRUE))</f>
        <v>Aggregate expenditure out turn of the health sector was 38.7% and the deviation was 61.3%.</v>
      </c>
      <c r="F30" t="str">
        <f>F29</f>
        <v>1.F</v>
      </c>
    </row>
    <row r="31" spans="1:6" ht="29" x14ac:dyDescent="0.35">
      <c r="A31" s="55" t="str">
        <f>A30+1&amp;" Target"</f>
        <v>2020 Target</v>
      </c>
      <c r="B31" s="104" t="str">
        <f>VLOOKUP(F29,Assessment,13,TRUE)</f>
        <v>C</v>
      </c>
      <c r="C31" s="167" t="str">
        <f>IF(B31="NA","Not Assessed",VLOOKUP(F31,Assessment,IF(B31="A",4,IF(B31="B",5,IF(B31="C",6,IF(B31="D",7,"NA")))),FALSE))</f>
        <v>Deviation of between 30% and 45% (positive or negative)</v>
      </c>
      <c r="D31" s="167" t="str">
        <f>VLOOKUP(F31,Assessment,3,TRUE)</f>
        <v>Last Financial Year</v>
      </c>
      <c r="E31" s="166" t="str">
        <f>IF(VLOOKUP(F31,Assessment,14,TRUE)=0,"Not Provided",VLOOKUP(F31,Assessment,14,TRUE))</f>
        <v>Ensure the attainment of deviation of between 30% and 45%.</v>
      </c>
      <c r="F31" t="str">
        <f>F30</f>
        <v>1.F</v>
      </c>
    </row>
    <row r="32" spans="1:6" x14ac:dyDescent="0.35">
      <c r="A32" s="256" t="s">
        <v>598</v>
      </c>
      <c r="B32" s="256"/>
      <c r="C32" s="256"/>
      <c r="D32" s="256"/>
      <c r="E32" s="256"/>
    </row>
    <row r="33" spans="1:6" x14ac:dyDescent="0.35">
      <c r="A33" s="56" t="s">
        <v>389</v>
      </c>
      <c r="B33" s="57" t="s">
        <v>0</v>
      </c>
      <c r="C33" s="56" t="s">
        <v>388</v>
      </c>
      <c r="D33" s="56" t="s">
        <v>9</v>
      </c>
      <c r="E33" s="149" t="s">
        <v>424</v>
      </c>
    </row>
    <row r="34" spans="1:6" ht="30.75" customHeight="1" x14ac:dyDescent="0.35">
      <c r="A34" s="55">
        <f>A35-1</f>
        <v>2018</v>
      </c>
      <c r="B34" s="104" t="str">
        <f>VLOOKUP(F34,Assessment,9,TRUE)</f>
        <v>C</v>
      </c>
      <c r="C34" s="167" t="str">
        <f>IF(B34="NA","Not Assessed",VLOOKUP(F34,Assessment,IF(B34="A",4,IF(B34="B",5,IF(B34="C",6,IF(B34="D",7,"NA")))),FALSE))</f>
        <v>Deviation of between 30% and 45% (positive or negative)</v>
      </c>
      <c r="D34" s="167" t="str">
        <f>VLOOKUP(F34,Assessment,3,TRUE)</f>
        <v>Last Financial Year</v>
      </c>
      <c r="E34" s="166" t="str">
        <f>IF(VLOOKUP(F34,Assessment,10,TRUE)=0,"Not Provided",VLOOKUP(F34,Assessment,10,TRUE))</f>
        <v>Aggregate expenditure out turn of the agriculture sector was 63.4% and the deviation was 36.6% .</v>
      </c>
      <c r="F34" t="str">
        <f>MID(A32,1,3)</f>
        <v>1.G</v>
      </c>
    </row>
    <row r="35" spans="1:6" ht="33.75" customHeight="1" x14ac:dyDescent="0.35">
      <c r="A35" s="55">
        <f>A$1</f>
        <v>2019</v>
      </c>
      <c r="B35" s="104" t="str">
        <f>VLOOKUP(F34,Assessment,11,TRUE)</f>
        <v>D</v>
      </c>
      <c r="C35" s="167" t="str">
        <f>IF(B35="NA","Not Assessed",VLOOKUP(F35,Assessment,IF(B35="A",4,IF(B35="B",5,IF(B35="C",6,IF(B35="D",7,"NA")))),FALSE))</f>
        <v>Deviation of more than 45% (positive or negative)</v>
      </c>
      <c r="D35" s="167" t="str">
        <f>VLOOKUP(F35,Assessment,3,TRUE)</f>
        <v>Last Financial Year</v>
      </c>
      <c r="E35" s="166" t="str">
        <f>IF(VLOOKUP(F35,Assessment,12,TRUE)=0,"Not Provided",VLOOKUP(F35,Assessment,12,TRUE))</f>
        <v>Aggregate expenditure out turn of the agriculture sector was 26.1% and the deviation was 73.9%.</v>
      </c>
      <c r="F35" t="str">
        <f>F34</f>
        <v>1.G</v>
      </c>
    </row>
    <row r="36" spans="1:6" ht="29" x14ac:dyDescent="0.35">
      <c r="A36" s="55" t="str">
        <f>A35+1&amp;" Target"</f>
        <v>2020 Target</v>
      </c>
      <c r="B36" s="104" t="str">
        <f>VLOOKUP(F34,Assessment,13,TRUE)</f>
        <v>C</v>
      </c>
      <c r="C36" s="167" t="str">
        <f>IF(B36="NA","Not Assessed",VLOOKUP(F36,Assessment,IF(B36="A",4,IF(B36="B",5,IF(B36="C",6,IF(B36="D",7,"NA")))),FALSE))</f>
        <v>Deviation of between 30% and 45% (positive or negative)</v>
      </c>
      <c r="D36" s="167" t="str">
        <f>VLOOKUP(F36,Assessment,3,TRUE)</f>
        <v>Last Financial Year</v>
      </c>
      <c r="E36" s="166" t="str">
        <f>IF(VLOOKUP(F36,Assessment,14,TRUE)=0,"Not Provided",VLOOKUP(F36,Assessment,14,TRUE))</f>
        <v>Ensure the attainment of deviation of between 30% and 45%.</v>
      </c>
      <c r="F36" t="str">
        <f>F35</f>
        <v>1.G</v>
      </c>
    </row>
    <row r="37" spans="1:6" x14ac:dyDescent="0.35">
      <c r="A37" s="256" t="s">
        <v>599</v>
      </c>
      <c r="B37" s="256"/>
      <c r="C37" s="256"/>
      <c r="D37" s="256"/>
      <c r="E37" s="256"/>
    </row>
    <row r="38" spans="1:6" x14ac:dyDescent="0.35">
      <c r="A38" s="56" t="s">
        <v>389</v>
      </c>
      <c r="B38" s="57" t="s">
        <v>0</v>
      </c>
      <c r="C38" s="56" t="s">
        <v>388</v>
      </c>
      <c r="D38" s="56" t="s">
        <v>9</v>
      </c>
      <c r="E38" s="149" t="s">
        <v>424</v>
      </c>
    </row>
    <row r="39" spans="1:6" ht="34.5" customHeight="1" x14ac:dyDescent="0.35">
      <c r="A39" s="167">
        <f>A40-1</f>
        <v>2018</v>
      </c>
      <c r="B39" s="168" t="str">
        <f>VLOOKUP(F39,Assessment,9,TRUE)</f>
        <v>C</v>
      </c>
      <c r="C39" s="167" t="str">
        <f>IF(B39="NA","Not Assessed",VLOOKUP(F39,Assessment,IF(B39="A",4,IF(B39="B",5,IF(B39="C",6,IF(B39="D",7,"NA")))),FALSE))</f>
        <v>Deviation of between 30% and 45% (positive or negative)</v>
      </c>
      <c r="D39" s="167" t="str">
        <f>VLOOKUP(F39,Assessment,3,TRUE)</f>
        <v>Last Financial Year</v>
      </c>
      <c r="E39" s="166" t="str">
        <f>IF(VLOOKUP(F39,Assessment,10,TRUE)=0,"Not Provided",VLOOKUP(F39,Assessment,10,TRUE))</f>
        <v>Aggregate expenditure out turn of the infrastructure sector was 62.5% and the deviation was 37.5% .</v>
      </c>
      <c r="F39" t="str">
        <f>MID(A37,1,3)</f>
        <v>1.H</v>
      </c>
    </row>
    <row r="40" spans="1:6" ht="35.25" customHeight="1" x14ac:dyDescent="0.35">
      <c r="A40" s="167">
        <f>A$1</f>
        <v>2019</v>
      </c>
      <c r="B40" s="168" t="str">
        <f>VLOOKUP(F39,Assessment,11,TRUE)</f>
        <v>D</v>
      </c>
      <c r="C40" s="167" t="str">
        <f>IF(B40="NA","Not Assessed",VLOOKUP(F40,Assessment,IF(B40="A",4,IF(B40="B",5,IF(B40="C",6,IF(B40="D",7,"NA")))),FALSE))</f>
        <v>Deviation of more than 45% (positive or negative)</v>
      </c>
      <c r="D40" s="167" t="str">
        <f>VLOOKUP(F40,Assessment,3,TRUE)</f>
        <v>Last Financial Year</v>
      </c>
      <c r="E40" s="166" t="str">
        <f>IF(VLOOKUP(F40,Assessment,12,TRUE)=0,"Not Provided",VLOOKUP(F40,Assessment,12,TRUE))</f>
        <v>Aggregate expenditure out turn of the infrastructure sector was 49.0% and the deviation was 51.0%.</v>
      </c>
      <c r="F40" t="str">
        <f>F39</f>
        <v>1.H</v>
      </c>
    </row>
    <row r="41" spans="1:6" ht="29" x14ac:dyDescent="0.35">
      <c r="A41" s="167" t="str">
        <f>A40+1&amp;" Target"</f>
        <v>2020 Target</v>
      </c>
      <c r="B41" s="168" t="str">
        <f>VLOOKUP(F39,Assessment,13,TRUE)</f>
        <v>B</v>
      </c>
      <c r="C41" s="167" t="str">
        <f>IF(B41="NA","Not Assessed",VLOOKUP(F41,Assessment,IF(B41="A",4,IF(B41="B",5,IF(B41="C",6,IF(B41="D",7,"NA")))),FALSE))</f>
        <v>Deviation of between 15% and 30% (positive or negative)</v>
      </c>
      <c r="D41" s="167" t="str">
        <f>VLOOKUP(F41,Assessment,3,TRUE)</f>
        <v>Last Financial Year</v>
      </c>
      <c r="E41" s="166" t="str">
        <f>IF(VLOOKUP(F41,Assessment,14,TRUE)=0,"Not Provided",VLOOKUP(F41,Assessment,14,TRUE))</f>
        <v>Ensure  the attainment of deviation of between 15% and 30%.</v>
      </c>
      <c r="F41" t="str">
        <f>F40</f>
        <v>1.H</v>
      </c>
    </row>
    <row r="42" spans="1:6" x14ac:dyDescent="0.35">
      <c r="A42" s="256" t="s">
        <v>600</v>
      </c>
      <c r="B42" s="256"/>
      <c r="C42" s="256"/>
      <c r="D42" s="256"/>
      <c r="E42" s="256"/>
    </row>
    <row r="43" spans="1:6" x14ac:dyDescent="0.35">
      <c r="A43" s="56" t="s">
        <v>389</v>
      </c>
      <c r="B43" s="57" t="s">
        <v>0</v>
      </c>
      <c r="C43" s="56" t="s">
        <v>388</v>
      </c>
      <c r="D43" s="56" t="s">
        <v>9</v>
      </c>
      <c r="E43" s="149" t="s">
        <v>424</v>
      </c>
    </row>
    <row r="44" spans="1:6" ht="29" x14ac:dyDescent="0.35">
      <c r="A44" s="55">
        <f>A45-1</f>
        <v>2018</v>
      </c>
      <c r="B44" s="104" t="str">
        <f>VLOOKUP(F44,Assessment,9,TRUE)</f>
        <v>D</v>
      </c>
      <c r="C44" s="167" t="str">
        <f>IF(B44="NA","Not Assessed",VLOOKUP(F44,Assessment,IF(B44="A",4,IF(B44="B",5,IF(B44="C",6,IF(B44="D",7,"NA")))),FALSE))</f>
        <v>Deviation of more than 45% (positive or negative)</v>
      </c>
      <c r="D44" s="167" t="str">
        <f>VLOOKUP(F44,Assessment,3,TRUE)</f>
        <v>Last Financial Year</v>
      </c>
      <c r="E44" s="166" t="str">
        <f>IF(VLOOKUP(F44,Assessment,10,TRUE)=0,"Not Provided",VLOOKUP(F44,Assessment,10,TRUE))</f>
        <v xml:space="preserve">Aggregate expenditure out turn of the water sector was 177.1% and the deviation was 77.1%. </v>
      </c>
      <c r="F44" t="str">
        <f>MID(A42,1,3)</f>
        <v>1.I</v>
      </c>
    </row>
    <row r="45" spans="1:6" ht="43.5" x14ac:dyDescent="0.35">
      <c r="A45" s="55">
        <f>A$1</f>
        <v>2019</v>
      </c>
      <c r="B45" s="104" t="str">
        <f>VLOOKUP(F44,Assessment,11,TRUE)</f>
        <v>D</v>
      </c>
      <c r="C45" s="167" t="str">
        <f>IF(B45="NA","Not Assessed",VLOOKUP(F45,Assessment,IF(B45="A",4,IF(B45="B",5,IF(B45="C",6,IF(B45="D",7,"NA")))),FALSE))</f>
        <v>Deviation of more than 45% (positive or negative)</v>
      </c>
      <c r="D45" s="167" t="str">
        <f>VLOOKUP(F45,Assessment,3,TRUE)</f>
        <v>Last Financial Year</v>
      </c>
      <c r="E45" s="166" t="str">
        <f>IF(VLOOKUP(F45,Assessment,12,TRUE)=0,"Not Provided",VLOOKUP(F45,Assessment,12,TRUE))</f>
        <v>Aggregate expenditure out turn of the water supply and sanitation sector was 18.4% and the deviation was 81.6%.</v>
      </c>
      <c r="F45" t="str">
        <f>F44</f>
        <v>1.I</v>
      </c>
    </row>
    <row r="46" spans="1:6" ht="29" x14ac:dyDescent="0.35">
      <c r="A46" s="55" t="str">
        <f>A45+1&amp;" Target"</f>
        <v>2020 Target</v>
      </c>
      <c r="B46" s="104" t="str">
        <f>VLOOKUP(F44,Assessment,13,TRUE)</f>
        <v>B</v>
      </c>
      <c r="C46" s="167" t="str">
        <f>IF(B46="NA","Not Assessed",VLOOKUP(F46,Assessment,IF(B46="A",4,IF(B46="B",5,IF(B46="C",6,IF(B46="D",7,"NA")))),FALSE))</f>
        <v>Deviation of between 15% and 30% (positive or negative)</v>
      </c>
      <c r="D46" s="167" t="str">
        <f>VLOOKUP(F46,Assessment,3,TRUE)</f>
        <v>Last Financial Year</v>
      </c>
      <c r="E46" s="166" t="str">
        <f>IF(VLOOKUP(F46,Assessment,14,TRUE)=0,"Not Provided",VLOOKUP(F46,Assessment,14,TRUE))</f>
        <v>Ensure  the attainment of deviation of between 15% and 30%.</v>
      </c>
      <c r="F46" t="str">
        <f>F45</f>
        <v>1.I</v>
      </c>
    </row>
    <row r="47" spans="1:6" x14ac:dyDescent="0.35">
      <c r="A47" s="256" t="s">
        <v>601</v>
      </c>
      <c r="B47" s="256"/>
      <c r="C47" s="256"/>
      <c r="D47" s="256"/>
      <c r="E47" s="256"/>
    </row>
    <row r="48" spans="1:6" x14ac:dyDescent="0.35">
      <c r="A48" s="56" t="s">
        <v>389</v>
      </c>
      <c r="B48" s="57" t="s">
        <v>0</v>
      </c>
      <c r="C48" s="56" t="s">
        <v>388</v>
      </c>
      <c r="D48" s="56" t="s">
        <v>9</v>
      </c>
      <c r="E48" s="149" t="s">
        <v>424</v>
      </c>
    </row>
    <row r="49" spans="1:6" ht="29" x14ac:dyDescent="0.35">
      <c r="A49" s="55">
        <f>A50-1</f>
        <v>2018</v>
      </c>
      <c r="B49" s="104" t="str">
        <f>VLOOKUP(F49,Assessment,9,TRUE)</f>
        <v>C</v>
      </c>
      <c r="C49" s="167" t="str">
        <f>IF(B49="NA","Not Assessed",VLOOKUP(F49,Assessment,IF(B49="A",4,IF(B49="B",5,IF(B49="C",6,IF(B49="D",7,"NA")))),FALSE))</f>
        <v>Deviation of between 30% and 45% (positive or negative)</v>
      </c>
      <c r="D49" s="167" t="str">
        <f>VLOOKUP(F49,Assessment,3,TRUE)</f>
        <v>Last Financial Year</v>
      </c>
      <c r="E49" s="166" t="str">
        <f>IF(VLOOKUP(F49,Assessment,10,TRUE)=0,"Not Provided",VLOOKUP(F49,Assessment,10,TRUE))</f>
        <v>Aggregate revenue out turn was 60.1% and the deviation was 39.9% .</v>
      </c>
      <c r="F49" t="str">
        <f>MID(A47,1,3)</f>
        <v>1.J</v>
      </c>
    </row>
    <row r="50" spans="1:6" ht="29" x14ac:dyDescent="0.35">
      <c r="A50" s="55">
        <f>A$1</f>
        <v>2019</v>
      </c>
      <c r="B50" s="104" t="str">
        <f>VLOOKUP(F49,Assessment,11,TRUE)</f>
        <v>B</v>
      </c>
      <c r="C50" s="167" t="str">
        <f>IF(B50="NA","Not Assessed",VLOOKUP(F50,Assessment,IF(B50="A",4,IF(B50="B",5,IF(B50="C",6,IF(B50="D",7,"NA")))),FALSE))</f>
        <v>Deviation of between 15% and 30% (positive or negative)</v>
      </c>
      <c r="D50" s="167" t="str">
        <f>VLOOKUP(F50,Assessment,3,TRUE)</f>
        <v>Last Financial Year</v>
      </c>
      <c r="E50" s="166" t="str">
        <f>IF(VLOOKUP(F50,Assessment,12,TRUE)=0,"Not Provided",VLOOKUP(F50,Assessment,12,TRUE))</f>
        <v>Aggregate revenue out turn was 71.1% and the deviation was 28.9%.</v>
      </c>
      <c r="F50" t="str">
        <f>F49</f>
        <v>1.J</v>
      </c>
    </row>
    <row r="51" spans="1:6" ht="29" x14ac:dyDescent="0.35">
      <c r="A51" s="55" t="str">
        <f>A50+1&amp;" Target"</f>
        <v>2020 Target</v>
      </c>
      <c r="B51" s="104" t="str">
        <f>VLOOKUP(F49,Assessment,13,TRUE)</f>
        <v>A</v>
      </c>
      <c r="C51" s="167" t="str">
        <f>IF(B51="NA","Not Assessed",VLOOKUP(F51,Assessment,IF(B51="A",4,IF(B51="B",5,IF(B51="C",6,IF(B51="D",7,"NA")))),FALSE))</f>
        <v>Less than 15% deviation (positive or negative)</v>
      </c>
      <c r="D51" s="167" t="str">
        <f>VLOOKUP(F51,Assessment,3,TRUE)</f>
        <v>Last Financial Year</v>
      </c>
      <c r="E51" s="166" t="str">
        <f>IF(VLOOKUP(F51,Assessment,14,TRUE)=0,"Not Provided",VLOOKUP(F51,Assessment,14,TRUE))</f>
        <v>Ensure  the attainment of deviation of less than 15%.</v>
      </c>
      <c r="F51" t="str">
        <f>F50</f>
        <v>1.J</v>
      </c>
    </row>
    <row r="52" spans="1:6" x14ac:dyDescent="0.35">
      <c r="A52" s="256" t="s">
        <v>613</v>
      </c>
      <c r="B52" s="256"/>
      <c r="C52" s="256"/>
      <c r="D52" s="256"/>
      <c r="E52" s="256"/>
    </row>
    <row r="53" spans="1:6" x14ac:dyDescent="0.35">
      <c r="A53" s="56" t="s">
        <v>389</v>
      </c>
      <c r="B53" s="57" t="s">
        <v>0</v>
      </c>
      <c r="C53" s="56" t="s">
        <v>388</v>
      </c>
      <c r="D53" s="56" t="s">
        <v>9</v>
      </c>
      <c r="E53" s="149" t="s">
        <v>424</v>
      </c>
    </row>
    <row r="54" spans="1:6" ht="29" x14ac:dyDescent="0.35">
      <c r="A54" s="55">
        <f>A55-1</f>
        <v>2018</v>
      </c>
      <c r="B54" s="104" t="str">
        <f>VLOOKUP(F54,Assessment,9,TRUE)</f>
        <v>C</v>
      </c>
      <c r="C54" s="167" t="str">
        <f>IF(B54="NA","Not Assessed",VLOOKUP(F54,Assessment,IF(B54="A",4,IF(B54="B",5,IF(B54="C",6,IF(B54="D",7,"NA")))),FALSE))</f>
        <v>Deviation of between 30% and 45% (positive or negative)</v>
      </c>
      <c r="D54" s="167" t="str">
        <f>VLOOKUP(F54,Assessment,3,TRUE)</f>
        <v>Last Financial Year</v>
      </c>
      <c r="E54" s="166" t="str">
        <f>IF(VLOOKUP(F54,Assessment,10,TRUE)=0,"Not Provided",VLOOKUP(F54,Assessment,10,TRUE))</f>
        <v>Composition of revenue out turn was 67.4% and the deviation was 32.6% .</v>
      </c>
      <c r="F54" t="str">
        <f>MID(A52,1,3)</f>
        <v>1.K</v>
      </c>
    </row>
    <row r="55" spans="1:6" ht="29" x14ac:dyDescent="0.35">
      <c r="A55" s="55">
        <f>A$1</f>
        <v>2019</v>
      </c>
      <c r="B55" s="104" t="str">
        <f>VLOOKUP(F54,Assessment,11,TRUE)</f>
        <v>D</v>
      </c>
      <c r="C55" s="167" t="str">
        <f>IF(B55="NA","Not Assessed",VLOOKUP(F55,Assessment,IF(B55="A",4,IF(B55="B",5,IF(B55="C",6,IF(B55="D",7,"NA")))),FALSE))</f>
        <v>Deviation of more than 45% (positive or negative)</v>
      </c>
      <c r="D55" s="167" t="str">
        <f>VLOOKUP(F55,Assessment,3,TRUE)</f>
        <v>Last Financial Year</v>
      </c>
      <c r="E55" s="166" t="str">
        <f>IF(VLOOKUP(F55,Assessment,12,TRUE)=0,"Not Provided",VLOOKUP(F55,Assessment,12,TRUE))</f>
        <v>Composition of revenue out turn was 53.7% and the deviation was 46.3%.</v>
      </c>
      <c r="F55" t="str">
        <f>F54</f>
        <v>1.K</v>
      </c>
    </row>
    <row r="56" spans="1:6" ht="29" x14ac:dyDescent="0.35">
      <c r="A56" s="55" t="str">
        <f>A55+1&amp;" Target"</f>
        <v>2020 Target</v>
      </c>
      <c r="B56" s="104" t="str">
        <f>VLOOKUP(F54,Assessment,13,TRUE)</f>
        <v>A</v>
      </c>
      <c r="C56" s="167" t="str">
        <f>IF(B56="NA","Not Assessed",VLOOKUP(F56,Assessment,IF(B56="A",4,IF(B56="B",5,IF(B56="C",6,IF(B56="D",7,"NA")))),FALSE))</f>
        <v>Less than 15% deviation (positive or negative)</v>
      </c>
      <c r="D56" s="167" t="str">
        <f>VLOOKUP(F56,Assessment,3,TRUE)</f>
        <v>Last Financial Year</v>
      </c>
      <c r="E56" s="166" t="str">
        <f>IF(VLOOKUP(F56,Assessment,14,TRUE)=0,"Not Provided",VLOOKUP(F56,Assessment,14,TRUE))</f>
        <v>Ensure  the attainment of deviation of less than 15%.</v>
      </c>
      <c r="F56" t="str">
        <f>F55</f>
        <v>1.K</v>
      </c>
    </row>
    <row r="57" spans="1:6" x14ac:dyDescent="0.35">
      <c r="A57" s="256" t="s">
        <v>602</v>
      </c>
      <c r="B57" s="256"/>
      <c r="C57" s="256"/>
      <c r="D57" s="256"/>
      <c r="E57" s="256"/>
    </row>
    <row r="58" spans="1:6" x14ac:dyDescent="0.35">
      <c r="A58" s="56" t="s">
        <v>389</v>
      </c>
      <c r="B58" s="57" t="s">
        <v>0</v>
      </c>
      <c r="C58" s="56" t="s">
        <v>388</v>
      </c>
      <c r="D58" s="56" t="s">
        <v>9</v>
      </c>
      <c r="E58" s="149" t="s">
        <v>424</v>
      </c>
    </row>
    <row r="59" spans="1:6" ht="29" x14ac:dyDescent="0.35">
      <c r="A59" s="55">
        <f>A60-1</f>
        <v>2018</v>
      </c>
      <c r="B59" s="104" t="str">
        <f>VLOOKUP(F59,Assessment,9,TRUE)</f>
        <v>D</v>
      </c>
      <c r="C59" s="167" t="str">
        <f>IF(B59="NA","Not Assessed",VLOOKUP(F59,Assessment,IF(B59="A",4,IF(B59="B",5,IF(B59="C",6,IF(B59="D",7,"NA")))),FALSE))</f>
        <v>Deviation of more than 45% (positive or negative)</v>
      </c>
      <c r="D59" s="167" t="str">
        <f>VLOOKUP(F59,Assessment,3,TRUE)</f>
        <v>Last Financial Year</v>
      </c>
      <c r="E59" s="166" t="str">
        <f>IF(VLOOKUP(F59,Assessment,10,TRUE)=0,"Not Provided",VLOOKUP(F59,Assessment,10,TRUE))</f>
        <v>Federation account revenue out turn was 151.2% and the deviation was 51.2% .</v>
      </c>
      <c r="F59" t="str">
        <f>MID(A57,1,3)</f>
        <v>1.L</v>
      </c>
    </row>
    <row r="60" spans="1:6" ht="29" x14ac:dyDescent="0.35">
      <c r="A60" s="55">
        <f>A$1</f>
        <v>2019</v>
      </c>
      <c r="B60" s="104" t="str">
        <f>VLOOKUP(F59,Assessment,11,TRUE)</f>
        <v>D</v>
      </c>
      <c r="C60" s="167" t="str">
        <f>IF(B60="NA","Not Assessed",VLOOKUP(F60,Assessment,IF(B60="A",4,IF(B60="B",5,IF(B60="C",6,IF(B60="D",7,"NA")))),FALSE))</f>
        <v>Deviation of more than 45% (positive or negative)</v>
      </c>
      <c r="D60" s="167" t="str">
        <f>VLOOKUP(F60,Assessment,3,TRUE)</f>
        <v>Last Financial Year</v>
      </c>
      <c r="E60" s="166" t="str">
        <f>IF(VLOOKUP(F60,Assessment,12,TRUE)=0,"Not Provided",VLOOKUP(F60,Assessment,12,TRUE))</f>
        <v>Federation account revenue out turn was 153.1% and the deviation was 53.1%.</v>
      </c>
      <c r="F60" t="str">
        <f>F59</f>
        <v>1.L</v>
      </c>
    </row>
    <row r="61" spans="1:6" ht="29" x14ac:dyDescent="0.35">
      <c r="A61" s="55" t="str">
        <f>A60+1&amp;" Target"</f>
        <v>2020 Target</v>
      </c>
      <c r="B61" s="104" t="str">
        <f>VLOOKUP(F59,Assessment,13,TRUE)</f>
        <v>A</v>
      </c>
      <c r="C61" s="167" t="str">
        <f>IF(B61="NA","Not Assessed",VLOOKUP(F61,Assessment,IF(B61="A",4,IF(B61="B",5,IF(B61="C",6,IF(B61="D",7,"NA")))),FALSE))</f>
        <v>Less than 15% deviation (positive or negative)</v>
      </c>
      <c r="D61" s="167" t="str">
        <f>VLOOKUP(F61,Assessment,3,TRUE)</f>
        <v>Last Financial Year</v>
      </c>
      <c r="E61" s="166" t="str">
        <f>IF(VLOOKUP(F61,Assessment,14,TRUE)=0,"Not Provided",VLOOKUP(F61,Assessment,14,TRUE))</f>
        <v>Ensure  the attainment of deviation of less than 15%.</v>
      </c>
      <c r="F61" t="str">
        <f>F60</f>
        <v>1.L</v>
      </c>
    </row>
    <row r="62" spans="1:6" x14ac:dyDescent="0.35">
      <c r="A62" s="256" t="s">
        <v>603</v>
      </c>
      <c r="B62" s="256"/>
      <c r="C62" s="256"/>
      <c r="D62" s="256"/>
      <c r="E62" s="256"/>
    </row>
    <row r="63" spans="1:6" x14ac:dyDescent="0.35">
      <c r="A63" s="56" t="s">
        <v>389</v>
      </c>
      <c r="B63" s="57" t="s">
        <v>0</v>
      </c>
      <c r="C63" s="56" t="s">
        <v>388</v>
      </c>
      <c r="D63" s="56" t="s">
        <v>9</v>
      </c>
      <c r="E63" s="149" t="s">
        <v>424</v>
      </c>
    </row>
    <row r="64" spans="1:6" ht="29" x14ac:dyDescent="0.35">
      <c r="A64" s="55">
        <f>A65-1</f>
        <v>2018</v>
      </c>
      <c r="B64" s="104" t="str">
        <f>VLOOKUP(F64,Assessment,9,TRUE)</f>
        <v>D</v>
      </c>
      <c r="C64" s="167" t="str">
        <f>IF(B64="NA","Not Assessed",VLOOKUP(F64,Assessment,IF(B64="A",4,IF(B64="B",5,IF(B64="C",6,IF(B64="D",7,"NA")))),FALSE))</f>
        <v>Deviation of more than 45% (positive or negative)</v>
      </c>
      <c r="D64" s="167" t="str">
        <f>VLOOKUP(F64,Assessment,3,TRUE)</f>
        <v>Last Financial Year</v>
      </c>
      <c r="E64" s="166" t="str">
        <f>IF(VLOOKUP(F64,Assessment,10,TRUE)=0,"Not Provided",VLOOKUP(F64,Assessment,10,TRUE))</f>
        <v>Internally generated revenue out turn was 52.8% and the deviation was 47.2% .</v>
      </c>
      <c r="F64" t="str">
        <f>MID(A62,1,3)</f>
        <v>1.M</v>
      </c>
    </row>
    <row r="65" spans="1:6" ht="29" x14ac:dyDescent="0.35">
      <c r="A65" s="55">
        <f>A$1</f>
        <v>2019</v>
      </c>
      <c r="B65" s="104" t="str">
        <f>VLOOKUP(F64,Assessment,11,TRUE)</f>
        <v>C</v>
      </c>
      <c r="C65" s="167" t="str">
        <f>IF(B65="NA","Not Assessed",VLOOKUP(F65,Assessment,IF(B65="A",4,IF(B65="B",5,IF(B65="C",6,IF(B65="D",7,"NA")))),FALSE))</f>
        <v>Deviation of between 30% and 45% (positive or negative)</v>
      </c>
      <c r="D65" s="167" t="str">
        <f>VLOOKUP(F65,Assessment,3,TRUE)</f>
        <v>Last Financial Year</v>
      </c>
      <c r="E65" s="166" t="str">
        <f>IF(VLOOKUP(F65,Assessment,12,TRUE)=0,"Not Provided",VLOOKUP(F65,Assessment,12,TRUE))</f>
        <v>Internally generated revenue out turn was 56.7% and the deviation was 43.3%.</v>
      </c>
      <c r="F65" t="str">
        <f>F64</f>
        <v>1.M</v>
      </c>
    </row>
    <row r="66" spans="1:6" ht="29" x14ac:dyDescent="0.35">
      <c r="A66" s="55" t="str">
        <f>A65+1&amp;" Target"</f>
        <v>2020 Target</v>
      </c>
      <c r="B66" s="104" t="str">
        <f>VLOOKUP(F64,Assessment,13,TRUE)</f>
        <v>B</v>
      </c>
      <c r="C66" s="167" t="str">
        <f>IF(B66="NA","Not Assessed",VLOOKUP(F66,Assessment,IF(B66="A",4,IF(B66="B",5,IF(B66="C",6,IF(B66="D",7,"NA")))),FALSE))</f>
        <v>Deviation of between 15% and 30% (positive or negative)</v>
      </c>
      <c r="D66" s="167" t="str">
        <f>VLOOKUP(F66,Assessment,3,TRUE)</f>
        <v>Last Financial Year</v>
      </c>
      <c r="E66" s="166" t="str">
        <f>IF(VLOOKUP(F66,Assessment,14,TRUE)=0,"Not Provided",VLOOKUP(F66,Assessment,14,TRUE))</f>
        <v>Ensure  the attainment of deviation of between 15% and 30%.</v>
      </c>
      <c r="F66" t="str">
        <f>F65</f>
        <v>1.M</v>
      </c>
    </row>
    <row r="67" spans="1:6" x14ac:dyDescent="0.35">
      <c r="A67" s="256" t="s">
        <v>604</v>
      </c>
      <c r="B67" s="256"/>
      <c r="C67" s="256"/>
      <c r="D67" s="256"/>
      <c r="E67" s="256"/>
    </row>
    <row r="68" spans="1:6" x14ac:dyDescent="0.35">
      <c r="A68" s="56" t="s">
        <v>389</v>
      </c>
      <c r="B68" s="57" t="s">
        <v>0</v>
      </c>
      <c r="C68" s="56" t="s">
        <v>388</v>
      </c>
      <c r="D68" s="56" t="s">
        <v>9</v>
      </c>
      <c r="E68" s="149" t="s">
        <v>424</v>
      </c>
    </row>
    <row r="69" spans="1:6" ht="29" x14ac:dyDescent="0.35">
      <c r="A69" s="55">
        <f>A70-1</f>
        <v>2018</v>
      </c>
      <c r="B69" s="104" t="str">
        <f>VLOOKUP(F69,Assessment,9,TRUE)</f>
        <v>D</v>
      </c>
      <c r="C69" s="167" t="str">
        <f>IF(B69="NA","Not Assessed",VLOOKUP(F69,Assessment,IF(B69="A",4,IF(B69="B",5,IF(B69="C",6,IF(B69="D",7,"NA")))),FALSE))</f>
        <v>Deviation of more than 45% (positive or negative)</v>
      </c>
      <c r="D69" s="167" t="str">
        <f>VLOOKUP(F69,Assessment,3,TRUE)</f>
        <v>Last Financial Year</v>
      </c>
      <c r="E69" s="166" t="str">
        <f>IF(VLOOKUP(F69,Assessment,10,TRUE)=0,"Not Provided",VLOOKUP(F69,Assessment,10,TRUE))</f>
        <v>Capital receipts out turn was 25.1% and the deviation was 74.9% .</v>
      </c>
      <c r="F69" t="str">
        <f>MID(A67,1,3)</f>
        <v>1.N</v>
      </c>
    </row>
    <row r="70" spans="1:6" ht="29" x14ac:dyDescent="0.35">
      <c r="A70" s="55">
        <f>A$1</f>
        <v>2019</v>
      </c>
      <c r="B70" s="104" t="str">
        <f>VLOOKUP(F69,Assessment,11,TRUE)</f>
        <v>D</v>
      </c>
      <c r="C70" s="167" t="str">
        <f>IF(B70="NA","Not Assessed",VLOOKUP(F70,Assessment,IF(B70="A",4,IF(B70="B",5,IF(B70="C",6,IF(B70="D",7,"NA")))),FALSE))</f>
        <v>Deviation of more than 45% (positive or negative)</v>
      </c>
      <c r="D70" s="167" t="str">
        <f>VLOOKUP(F70,Assessment,3,TRUE)</f>
        <v>Last Financial Year</v>
      </c>
      <c r="E70" s="166" t="str">
        <f>IF(VLOOKUP(F70,Assessment,12,TRUE)=0,"Not Provided",VLOOKUP(F70,Assessment,12,TRUE))</f>
        <v>Capital receipts out turn was 42.3% and the deviation was 57.7%.</v>
      </c>
      <c r="F70" t="str">
        <f>F69</f>
        <v>1.N</v>
      </c>
    </row>
    <row r="71" spans="1:6" ht="29" x14ac:dyDescent="0.35">
      <c r="A71" s="55" t="str">
        <f>A70+1&amp;" Target"</f>
        <v>2020 Target</v>
      </c>
      <c r="B71" s="104" t="str">
        <f>VLOOKUP(F69,Assessment,13,TRUE)</f>
        <v>B</v>
      </c>
      <c r="C71" s="167" t="str">
        <f>IF(B71="NA","Not Assessed",VLOOKUP(F71,Assessment,IF(B71="A",4,IF(B71="B",5,IF(B71="C",6,IF(B71="D",7,"NA")))),FALSE))</f>
        <v>Deviation of between 15% and 30% (positive or negative)</v>
      </c>
      <c r="D71" s="167" t="str">
        <f>VLOOKUP(F71,Assessment,3,TRUE)</f>
        <v>Last Financial Year</v>
      </c>
      <c r="E71" s="166" t="str">
        <f>IF(VLOOKUP(F71,Assessment,14,TRUE)=0,"Not Provided",VLOOKUP(F71,Assessment,14,TRUE))</f>
        <v>Ensure  the attainment of deviation of between 15% and 30%.</v>
      </c>
      <c r="F71" t="str">
        <f>F70</f>
        <v>1.N</v>
      </c>
    </row>
    <row r="72" spans="1:6" x14ac:dyDescent="0.35">
      <c r="A72" s="256" t="s">
        <v>605</v>
      </c>
      <c r="B72" s="256"/>
      <c r="C72" s="256"/>
      <c r="D72" s="256"/>
      <c r="E72" s="256"/>
    </row>
    <row r="73" spans="1:6" x14ac:dyDescent="0.35">
      <c r="A73" s="56" t="s">
        <v>389</v>
      </c>
      <c r="B73" s="57" t="s">
        <v>0</v>
      </c>
      <c r="C73" s="56" t="s">
        <v>388</v>
      </c>
      <c r="D73" s="56" t="s">
        <v>9</v>
      </c>
      <c r="E73" s="149" t="s">
        <v>424</v>
      </c>
    </row>
    <row r="74" spans="1:6" ht="29" x14ac:dyDescent="0.35">
      <c r="A74" s="55">
        <f>A75-1</f>
        <v>2018</v>
      </c>
      <c r="B74" s="104" t="str">
        <f>VLOOKUP(F74,Assessment,9,TRUE)</f>
        <v>B</v>
      </c>
      <c r="C74" s="167" t="str">
        <f>IF(B74="NA","Not Assessed",VLOOKUP(F74,Assessment,IF(B74="A",4,IF(B74="B",5,IF(B74="C",6,IF(B74="D",7,"NA")))),FALSE))</f>
        <v>Between 40% and 60%</v>
      </c>
      <c r="D74" s="167" t="str">
        <f>VLOOKUP(F74,Assessment,3,TRUE)</f>
        <v>Last Financial Year</v>
      </c>
      <c r="E74" s="166" t="str">
        <f>IF(VLOOKUP(F74,Assessment,10,TRUE)=0,"Not Provided",VLOOKUP(F74,Assessment,10,TRUE))</f>
        <v>The proportion of recurrent expenditure funded by IGR was 44.0%.</v>
      </c>
      <c r="F74" t="str">
        <f>MID(A72,1,3)</f>
        <v>1.O</v>
      </c>
    </row>
    <row r="75" spans="1:6" ht="29" x14ac:dyDescent="0.35">
      <c r="A75" s="55">
        <f>A$1</f>
        <v>2019</v>
      </c>
      <c r="B75" s="104" t="str">
        <f>VLOOKUP(F74,Assessment,11,TRUE)</f>
        <v>C</v>
      </c>
      <c r="C75" s="167" t="str">
        <f>IF(B75="NA","Not Assessed",VLOOKUP(F75,Assessment,IF(B75="A",4,IF(B75="B",5,IF(B75="C",6,IF(B75="D",7,"NA")))),FALSE))</f>
        <v>Between 20% and 40%</v>
      </c>
      <c r="D75" s="167" t="str">
        <f>VLOOKUP(F75,Assessment,3,TRUE)</f>
        <v>Last Financial Year</v>
      </c>
      <c r="E75" s="166" t="str">
        <f>IF(VLOOKUP(F75,Assessment,12,TRUE)=0,"Not Provided",VLOOKUP(F75,Assessment,12,TRUE))</f>
        <v>The proportion of recurrent expenditure funded with by IGR was 38.1%.</v>
      </c>
      <c r="F75" t="str">
        <f>F74</f>
        <v>1.O</v>
      </c>
    </row>
    <row r="76" spans="1:6" ht="29" x14ac:dyDescent="0.35">
      <c r="A76" s="55" t="str">
        <f>A75+1&amp;" Target"</f>
        <v>2020 Target</v>
      </c>
      <c r="B76" s="104" t="str">
        <f>VLOOKUP(F74,Assessment,13,TRUE)</f>
        <v>B</v>
      </c>
      <c r="C76" s="167" t="str">
        <f>IF(B76="NA","Not Assessed",VLOOKUP(F76,Assessment,IF(B76="A",4,IF(B76="B",5,IF(B76="C",6,IF(B76="D",7,"NA")))),FALSE))</f>
        <v>Between 40% and 60%</v>
      </c>
      <c r="D76" s="167" t="str">
        <f>VLOOKUP(F76,Assessment,3,TRUE)</f>
        <v>Last Financial Year</v>
      </c>
      <c r="E76" s="166" t="str">
        <f>IF(VLOOKUP(F76,Assessment,14,TRUE)=0,"Not Provided",VLOOKUP(F76,Assessment,14,TRUE))</f>
        <v>Ensure the attainment of a proportion of between 40% and 60%.</v>
      </c>
      <c r="F76" t="str">
        <f>F75</f>
        <v>1.O</v>
      </c>
    </row>
    <row r="77" spans="1:6" x14ac:dyDescent="0.35">
      <c r="A77" s="259" t="s">
        <v>606</v>
      </c>
      <c r="B77" s="259"/>
      <c r="C77" s="259"/>
      <c r="D77" s="259"/>
      <c r="E77" s="259"/>
    </row>
    <row r="78" spans="1:6" x14ac:dyDescent="0.35">
      <c r="A78" s="56" t="s">
        <v>389</v>
      </c>
      <c r="B78" s="57" t="s">
        <v>0</v>
      </c>
      <c r="C78" s="56" t="s">
        <v>388</v>
      </c>
      <c r="D78" s="56" t="s">
        <v>9</v>
      </c>
      <c r="E78" s="149" t="s">
        <v>424</v>
      </c>
    </row>
    <row r="79" spans="1:6" ht="29" x14ac:dyDescent="0.35">
      <c r="A79" s="55">
        <f>A80-1</f>
        <v>2018</v>
      </c>
      <c r="B79" s="104" t="str">
        <f>VLOOKUP(F79,Assessment,9,TRUE)</f>
        <v>B</v>
      </c>
      <c r="C79" s="167" t="str">
        <f>IF(B79="NA","Not Assessed",VLOOKUP(F79,Assessment,IF(B79="A",4,IF(B79="B",5,IF(B79="C",6,IF(B79="D",7,"NA")))),FALSE))</f>
        <v>Between 60% and 80%</v>
      </c>
      <c r="D79" s="167" t="str">
        <f>VLOOKUP(F79,Assessment,3,TRUE)</f>
        <v>Last Financial Year</v>
      </c>
      <c r="E79" s="166" t="str">
        <f>IF(VLOOKUP(F79,Assessment,10,TRUE)=0,"Not Provided",VLOOKUP(F79,Assessment,10,TRUE))</f>
        <v>The proportion of recurrent expenditure funded by IGR and VAT was 66.4%.</v>
      </c>
      <c r="F79" t="str">
        <f>MID(A77,1,3)</f>
        <v>1.P</v>
      </c>
    </row>
    <row r="80" spans="1:6" ht="29" x14ac:dyDescent="0.35">
      <c r="A80" s="55">
        <f>A$1</f>
        <v>2019</v>
      </c>
      <c r="B80" s="104" t="str">
        <f>VLOOKUP(F79,Assessment,11,TRUE)</f>
        <v>B</v>
      </c>
      <c r="C80" s="167" t="str">
        <f>IF(B80="NA","Not Assessed",VLOOKUP(F80,Assessment,IF(B80="A",4,IF(B80="B",5,IF(B80="C",6,IF(B80="D",7,"NA")))),FALSE))</f>
        <v>Between 60% and 80%</v>
      </c>
      <c r="D80" s="167" t="str">
        <f>VLOOKUP(F80,Assessment,3,TRUE)</f>
        <v>Last Financial Year</v>
      </c>
      <c r="E80" s="166" t="str">
        <f>IF(VLOOKUP(F80,Assessment,12,TRUE)=0,"Not Provided",VLOOKUP(F80,Assessment,12,TRUE))</f>
        <v>The proportion of recurrent expenditure funded with by IGR and VAT was 62.6%.</v>
      </c>
      <c r="F80" t="str">
        <f>F79</f>
        <v>1.P</v>
      </c>
    </row>
    <row r="81" spans="1:6" ht="29" x14ac:dyDescent="0.35">
      <c r="A81" s="55" t="str">
        <f>A80+1&amp;" Target"</f>
        <v>2020 Target</v>
      </c>
      <c r="B81" s="104" t="str">
        <f>VLOOKUP(F79,Assessment,13,TRUE)</f>
        <v>A</v>
      </c>
      <c r="C81" s="167" t="str">
        <f>IF(B81="NA","Not Assessed",VLOOKUP(F81,Assessment,IF(B81="A",4,IF(B81="B",5,IF(B81="C",6,IF(B81="D",7,"NA")))),FALSE))</f>
        <v>More than 80%</v>
      </c>
      <c r="D81" s="167" t="str">
        <f>VLOOKUP(F81,Assessment,3,TRUE)</f>
        <v>Last Financial Year</v>
      </c>
      <c r="E81" s="166" t="str">
        <f>IF(VLOOKUP(F81,Assessment,14,TRUE)=0,"Not Provided",VLOOKUP(F81,Assessment,14,TRUE))</f>
        <v>Ensure the attainment of a proportion of more than 80%.</v>
      </c>
      <c r="F81" t="str">
        <f>F80</f>
        <v>1.P</v>
      </c>
    </row>
    <row r="82" spans="1:6" x14ac:dyDescent="0.35">
      <c r="A82" s="256" t="s">
        <v>607</v>
      </c>
      <c r="B82" s="256"/>
      <c r="C82" s="256"/>
      <c r="D82" s="256"/>
      <c r="E82" s="256"/>
    </row>
    <row r="83" spans="1:6" x14ac:dyDescent="0.35">
      <c r="A83" s="56" t="s">
        <v>389</v>
      </c>
      <c r="B83" s="57" t="s">
        <v>0</v>
      </c>
      <c r="C83" s="56" t="s">
        <v>388</v>
      </c>
      <c r="D83" s="56" t="s">
        <v>9</v>
      </c>
      <c r="E83" s="149" t="s">
        <v>424</v>
      </c>
    </row>
    <row r="84" spans="1:6" ht="29.25" customHeight="1" x14ac:dyDescent="0.35">
      <c r="A84" s="55">
        <f>A85-1</f>
        <v>2018</v>
      </c>
      <c r="B84" s="104" t="str">
        <f>VLOOKUP(F84,Assessment,9,TRUE)</f>
        <v>B</v>
      </c>
      <c r="C84" s="167" t="str">
        <f>IF(B84="NA","Not Assessed",VLOOKUP(F84,Assessment,IF(B84="A",4,IF(B84="B",5,IF(B84="C",6,IF(B84="D",7,"NA")))),FALSE))</f>
        <v>Between 40% and 60%</v>
      </c>
      <c r="D84" s="167" t="str">
        <f>VLOOKUP(F84,Assessment,3,TRUE)</f>
        <v>Last Financial Year</v>
      </c>
      <c r="E84" s="166" t="str">
        <f>IF(VLOOKUP(F84,Assessment,10,TRUE)=0,"Not Provided",VLOOKUP(F84,Assessment,10,TRUE))</f>
        <v>The capital expenditure ratio was 53.9%.</v>
      </c>
      <c r="F84" t="str">
        <f>MID(A82,1,3)</f>
        <v>1.Q</v>
      </c>
    </row>
    <row r="85" spans="1:6" ht="29" x14ac:dyDescent="0.35">
      <c r="A85" s="55">
        <f>A$1</f>
        <v>2019</v>
      </c>
      <c r="B85" s="104" t="str">
        <f>VLOOKUP(F84,Assessment,11,TRUE)</f>
        <v>B</v>
      </c>
      <c r="C85" s="167" t="str">
        <f>IF(B85="NA","Not Assessed",VLOOKUP(F85,Assessment,IF(B85="A",4,IF(B85="B",5,IF(B85="C",6,IF(B85="D",7,"NA")))),FALSE))</f>
        <v>Between 40% and 60%</v>
      </c>
      <c r="D85" s="167" t="str">
        <f>VLOOKUP(F85,Assessment,3,TRUE)</f>
        <v>Last Financial Year</v>
      </c>
      <c r="E85" s="166" t="str">
        <f>IF(VLOOKUP(F85,Assessment,12,TRUE)=0,"Not Provided",VLOOKUP(F85,Assessment,12,TRUE))</f>
        <v>The capital expenditure ratio was 49.5%.</v>
      </c>
      <c r="F85" t="str">
        <f>F84</f>
        <v>1.Q</v>
      </c>
    </row>
    <row r="86" spans="1:6" ht="29" x14ac:dyDescent="0.35">
      <c r="A86" s="55" t="str">
        <f>A85+1&amp;" Target"</f>
        <v>2020 Target</v>
      </c>
      <c r="B86" s="104" t="str">
        <f>VLOOKUP(F84,Assessment,13,TRUE)</f>
        <v>A</v>
      </c>
      <c r="C86" s="167" t="str">
        <f>IF(B86="NA","Not Assessed",VLOOKUP(F86,Assessment,IF(B86="A",4,IF(B86="B",5,IF(B86="C",6,IF(B86="D",7,"NA")))),FALSE))</f>
        <v>More than 60%</v>
      </c>
      <c r="D86" s="167" t="str">
        <f>VLOOKUP(F86,Assessment,3,TRUE)</f>
        <v>Last Financial Year</v>
      </c>
      <c r="E86" s="166" t="str">
        <f>IF(VLOOKUP(F86,Assessment,14,TRUE)=0,"Not Provided",VLOOKUP(F86,Assessment,14,TRUE))</f>
        <v>Ensure the attainment of a ratio of more 60%.</v>
      </c>
      <c r="F86" t="str">
        <f>F85</f>
        <v>1.Q</v>
      </c>
    </row>
    <row r="87" spans="1:6" x14ac:dyDescent="0.35">
      <c r="A87" s="256" t="s">
        <v>608</v>
      </c>
      <c r="B87" s="256"/>
      <c r="C87" s="256"/>
      <c r="D87" s="256"/>
      <c r="E87" s="256"/>
    </row>
    <row r="88" spans="1:6" x14ac:dyDescent="0.35">
      <c r="A88" s="56" t="s">
        <v>389</v>
      </c>
      <c r="B88" s="57" t="s">
        <v>0</v>
      </c>
      <c r="C88" s="56" t="s">
        <v>388</v>
      </c>
      <c r="D88" s="56" t="s">
        <v>9</v>
      </c>
      <c r="E88" s="149" t="s">
        <v>424</v>
      </c>
    </row>
    <row r="89" spans="1:6" ht="29" x14ac:dyDescent="0.35">
      <c r="A89" s="55">
        <f>A90-1</f>
        <v>2018</v>
      </c>
      <c r="B89" s="104" t="str">
        <f>VLOOKUP(F89,Assessment,9,TRUE)</f>
        <v>A</v>
      </c>
      <c r="C89" s="167" t="str">
        <f>IF(B89="NA","Not Assessed",VLOOKUP(F89,Assessment,IF(B89="A",4,IF(B89="B",5,IF(B89="C",6,IF(B89="D",7,"NA")))),FALSE))</f>
        <v>Less than 30% of total expenditure</v>
      </c>
      <c r="D89" s="167" t="str">
        <f>VLOOKUP(F89,Assessment,3,TRUE)</f>
        <v>Last Financial Year</v>
      </c>
      <c r="E89" s="166" t="str">
        <f>IF(VLOOKUP(F89,Assessment,10,TRUE)=0,"Not Provided",VLOOKUP(F89,Assessment,10,TRUE))</f>
        <v>The personnel expenditure ratio was 22.8%.</v>
      </c>
      <c r="F89" t="str">
        <f>MID(A87,1,3)</f>
        <v>1.R</v>
      </c>
    </row>
    <row r="90" spans="1:6" ht="29" x14ac:dyDescent="0.35">
      <c r="A90" s="55">
        <f>A$1</f>
        <v>2019</v>
      </c>
      <c r="B90" s="104" t="str">
        <f>VLOOKUP(F89,Assessment,11,TRUE)</f>
        <v>A</v>
      </c>
      <c r="C90" s="167" t="str">
        <f>IF(B90="NA","Not Assessed",VLOOKUP(F90,Assessment,IF(B90="A",4,IF(B90="B",5,IF(B90="C",6,IF(B90="D",7,"NA")))),FALSE))</f>
        <v>Less than 30% of total expenditure</v>
      </c>
      <c r="D90" s="167" t="str">
        <f>VLOOKUP(F90,Assessment,3,TRUE)</f>
        <v>Last Financial Year</v>
      </c>
      <c r="E90" s="166" t="str">
        <f>IF(VLOOKUP(F90,Assessment,12,TRUE)=0,"Not Provided",VLOOKUP(F90,Assessment,12,TRUE))</f>
        <v>The personnel expenditure ratio was 26.4%.</v>
      </c>
      <c r="F90" t="str">
        <f>F89</f>
        <v>1.R</v>
      </c>
    </row>
    <row r="91" spans="1:6" ht="29" x14ac:dyDescent="0.35">
      <c r="A91" s="55" t="str">
        <f>A90+1&amp;" Target"</f>
        <v>2020 Target</v>
      </c>
      <c r="B91" s="104" t="str">
        <f>VLOOKUP(F89,Assessment,13,TRUE)</f>
        <v>A</v>
      </c>
      <c r="C91" s="167" t="str">
        <f>IF(B91="NA","Not Assessed",VLOOKUP(F91,Assessment,IF(B91="A",4,IF(B91="B",5,IF(B91="C",6,IF(B91="D",7,"NA")))),FALSE))</f>
        <v>Less than 30% of total expenditure</v>
      </c>
      <c r="D91" s="167" t="str">
        <f>VLOOKUP(F91,Assessment,3,TRUE)</f>
        <v>Last Financial Year</v>
      </c>
      <c r="E91" s="166" t="str">
        <f>IF(VLOOKUP(F91,Assessment,14,TRUE)=0,"Not Provided",VLOOKUP(F91,Assessment,14,TRUE))</f>
        <v>Sustain the current practise by ensuring the attainment of a ratio of less than 30% of total expenditure.</v>
      </c>
      <c r="F91" t="str">
        <f>F90</f>
        <v>1.R</v>
      </c>
    </row>
    <row r="92" spans="1:6" x14ac:dyDescent="0.35">
      <c r="A92" s="256" t="s">
        <v>609</v>
      </c>
      <c r="B92" s="256"/>
      <c r="C92" s="256"/>
      <c r="D92" s="256"/>
      <c r="E92" s="256"/>
    </row>
    <row r="93" spans="1:6" x14ac:dyDescent="0.35">
      <c r="A93" s="56" t="s">
        <v>389</v>
      </c>
      <c r="B93" s="57" t="s">
        <v>0</v>
      </c>
      <c r="C93" s="56" t="s">
        <v>388</v>
      </c>
      <c r="D93" s="56" t="s">
        <v>9</v>
      </c>
      <c r="E93" s="149" t="s">
        <v>424</v>
      </c>
    </row>
    <row r="94" spans="1:6" ht="29" x14ac:dyDescent="0.35">
      <c r="A94" s="55">
        <f>A95-1</f>
        <v>2018</v>
      </c>
      <c r="B94" s="104" t="str">
        <f>VLOOKUP(F94,Assessment,9,TRUE)</f>
        <v>B</v>
      </c>
      <c r="C94" s="167" t="str">
        <f>IF(B94="NA","Not Assessed",VLOOKUP(F94,Assessment,IF(B94="A",4,IF(B94="B",5,IF(B94="C",6,IF(B94="D",7,"NA")))),FALSE))</f>
        <v>Between 20% and 30%</v>
      </c>
      <c r="D94" s="167" t="str">
        <f>VLOOKUP(F94,Assessment,3,TRUE)</f>
        <v>Last Financial Year</v>
      </c>
      <c r="E94" s="166" t="str">
        <f>IF(VLOOKUP(F94,Assessment,10,TRUE)=0,"Not Provided",VLOOKUP(F94,Assessment,10,TRUE))</f>
        <v>The overhead expenditure ratio was 23.4%.</v>
      </c>
      <c r="F94" t="str">
        <f>MID(A92,1,3)</f>
        <v>1.S</v>
      </c>
    </row>
    <row r="95" spans="1:6" ht="29" x14ac:dyDescent="0.35">
      <c r="A95" s="55">
        <f>A$1</f>
        <v>2019</v>
      </c>
      <c r="B95" s="104" t="str">
        <f>VLOOKUP(F94,Assessment,11,TRUE)</f>
        <v>B</v>
      </c>
      <c r="C95" s="167" t="str">
        <f>IF(B95="NA","Not Assessed",VLOOKUP(F95,Assessment,IF(B95="A",4,IF(B95="B",5,IF(B95="C",6,IF(B95="D",7,"NA")))),FALSE))</f>
        <v>Between 20% and 30%</v>
      </c>
      <c r="D95" s="167" t="str">
        <f>VLOOKUP(F95,Assessment,3,TRUE)</f>
        <v>Last Financial Year</v>
      </c>
      <c r="E95" s="166" t="str">
        <f>IF(VLOOKUP(F95,Assessment,12,TRUE)=0,"Not Provided",VLOOKUP(F95,Assessment,12,TRUE))</f>
        <v>The overhead expenditure ratio was 24.1%.</v>
      </c>
      <c r="F95" t="str">
        <f>F94</f>
        <v>1.S</v>
      </c>
    </row>
    <row r="96" spans="1:6" ht="29" x14ac:dyDescent="0.35">
      <c r="A96" s="55" t="str">
        <f>A95+1&amp;" Target"</f>
        <v>2020 Target</v>
      </c>
      <c r="B96" s="104" t="str">
        <f>VLOOKUP(F94,Assessment,13,TRUE)</f>
        <v>A</v>
      </c>
      <c r="C96" s="167" t="str">
        <f>IF(B96="NA","Not Assessed",VLOOKUP(F96,Assessment,IF(B96="A",4,IF(B96="B",5,IF(B96="C",6,IF(B96="D",7,"NA")))),FALSE))</f>
        <v>Less than 20% of total expenditure</v>
      </c>
      <c r="D96" s="167" t="str">
        <f>VLOOKUP(F96,Assessment,3,TRUE)</f>
        <v>Last Financial Year</v>
      </c>
      <c r="E96" s="166" t="str">
        <f>IF(VLOOKUP(F96,Assessment,14,TRUE)=0,"Not Provided",VLOOKUP(F96,Assessment,14,TRUE))</f>
        <v>Ensure overhead expenditure ratio of less than 20%.</v>
      </c>
      <c r="F96" t="str">
        <f>F95</f>
        <v>1.S</v>
      </c>
    </row>
    <row r="97" spans="1:6" x14ac:dyDescent="0.35">
      <c r="A97" s="256" t="s">
        <v>610</v>
      </c>
      <c r="B97" s="256"/>
      <c r="C97" s="256"/>
      <c r="D97" s="256"/>
      <c r="E97" s="256"/>
    </row>
    <row r="98" spans="1:6" x14ac:dyDescent="0.35">
      <c r="A98" s="56" t="s">
        <v>389</v>
      </c>
      <c r="B98" s="57" t="s">
        <v>0</v>
      </c>
      <c r="C98" s="56" t="s">
        <v>388</v>
      </c>
      <c r="D98" s="56" t="s">
        <v>9</v>
      </c>
      <c r="E98" s="149" t="s">
        <v>424</v>
      </c>
    </row>
    <row r="99" spans="1:6" ht="43.5" x14ac:dyDescent="0.35">
      <c r="A99" s="55">
        <f>A100-1</f>
        <v>2018</v>
      </c>
      <c r="B99" s="104" t="str">
        <f>VLOOKUP(F99,Assessment,9,TRUE)</f>
        <v>B</v>
      </c>
      <c r="C99" s="167" t="str">
        <f>IF(B99="NA","Not Assessed",VLOOKUP(F99,Assessment,IF(B99="A",4,IF(B99="B",5,IF(B99="C",6,IF(B99="D",7,"NA")))),FALSE))</f>
        <v>IGR grew by between 0% and 10% more than the average national inflation rate</v>
      </c>
      <c r="D99" s="167" t="str">
        <f>VLOOKUP(F99,Assessment,3,TRUE)</f>
        <v>Last Financial Year</v>
      </c>
      <c r="E99" s="166" t="str">
        <f>IF(VLOOKUP(F99,Assessment,10,TRUE)=0,"Not Provided",VLOOKUP(F99,Assessment,10,TRUE))</f>
        <v>Real IGR grew by 7.1% compared to the average national inflation rate.</v>
      </c>
      <c r="F99" t="str">
        <f>MID(A97,1,3)</f>
        <v>1.T</v>
      </c>
    </row>
    <row r="100" spans="1:6" ht="43.5" x14ac:dyDescent="0.35">
      <c r="A100" s="55">
        <f>A$1</f>
        <v>2019</v>
      </c>
      <c r="B100" s="104" t="str">
        <f>VLOOKUP(F99,Assessment,11,TRUE)</f>
        <v>D</v>
      </c>
      <c r="C100" s="167" t="str">
        <f>IF(B100="NA","Not Assessed",VLOOKUP(F100,Assessment,IF(B100="A",4,IF(B100="B",5,IF(B100="C",6,IF(B100="D",7,"NA")))),FALSE))</f>
        <v>IGR declined by more than 10% compared to the average national inflation rate</v>
      </c>
      <c r="D100" s="167" t="str">
        <f>VLOOKUP(F100,Assessment,3,TRUE)</f>
        <v>Last Financial Year</v>
      </c>
      <c r="E100" s="166" t="str">
        <f>IF(VLOOKUP(F100,Assessment,12,TRUE)=0,"Not Provided",VLOOKUP(F100,Assessment,12,TRUE))</f>
        <v>IGR declined by 18.2% compared to the average national inflation rate.</v>
      </c>
      <c r="F100" t="str">
        <f>F99</f>
        <v>1.T</v>
      </c>
    </row>
    <row r="101" spans="1:6" ht="43.5" x14ac:dyDescent="0.35">
      <c r="A101" s="55" t="str">
        <f>A100+1&amp;" Target"</f>
        <v>2020 Target</v>
      </c>
      <c r="B101" s="104" t="str">
        <f>VLOOKUP(F99,Assessment,13,TRUE)</f>
        <v>B</v>
      </c>
      <c r="C101" s="167" t="str">
        <f>IF(B101="NA","Not Assessed",VLOOKUP(F101,Assessment,IF(B101="A",4,IF(B101="B",5,IF(B101="C",6,IF(B101="D",7,"NA")))),FALSE))</f>
        <v>IGR grew by between 0% and 10% more than the average national inflation rate</v>
      </c>
      <c r="D101" s="167" t="str">
        <f>VLOOKUP(F101,Assessment,3,TRUE)</f>
        <v>Last Financial Year</v>
      </c>
      <c r="E101" s="166" t="str">
        <f>IF(VLOOKUP(F101,Assessment,14,TRUE)=0,"Not Provided",VLOOKUP(F101,Assessment,14,TRUE))</f>
        <v>Ensure IGR growth of between 0% and 10% more than the average national inflation rate.</v>
      </c>
      <c r="F101" t="str">
        <f>F100</f>
        <v>1.T</v>
      </c>
    </row>
    <row r="102" spans="1:6" x14ac:dyDescent="0.35">
      <c r="A102" s="256" t="s">
        <v>392</v>
      </c>
      <c r="B102" s="256"/>
      <c r="C102" s="256"/>
      <c r="D102" s="256"/>
      <c r="E102" s="256"/>
    </row>
    <row r="103" spans="1:6" x14ac:dyDescent="0.35">
      <c r="A103" s="56" t="s">
        <v>389</v>
      </c>
      <c r="B103" s="57" t="s">
        <v>0</v>
      </c>
      <c r="C103" s="56" t="s">
        <v>388</v>
      </c>
      <c r="D103" s="56" t="s">
        <v>9</v>
      </c>
      <c r="E103" s="149" t="s">
        <v>424</v>
      </c>
    </row>
    <row r="104" spans="1:6" ht="101.5" x14ac:dyDescent="0.35">
      <c r="A104" s="55">
        <f>A105-1</f>
        <v>2018</v>
      </c>
      <c r="B104" s="104" t="str">
        <f>VLOOKUP(F104,Assessment,9,TRUE)</f>
        <v>A</v>
      </c>
      <c r="C104" s="167" t="str">
        <f>IF(B104="NA","Not Assessed",VLOOKUP(F104,Assessment,IF(B104="A",4,IF(B104="B",5,IF(B104="C",6,IF(B104="D",7,"NA")))),FALSE))</f>
        <v>A clear annual budget calendar exists, is generally adhered to, and allows MDAs enough time (at least six weeks from receipt of the budget circular) to meaningfully complete their detailed estimates on time</v>
      </c>
      <c r="D104" s="167" t="str">
        <f>VLOOKUP(F104,Assessment,3,TRUE)</f>
        <v>Latest Approved Budget</v>
      </c>
      <c r="E104" s="166" t="str">
        <f>IF(VLOOKUP(F104,Assessment,10,TRUE)=0,"Not Provided",VLOOKUP(F104,Assessment,10,TRUE))</f>
        <v>An annual budget calendar exists and allows MDAs 6 weeks to complete detailed estimates.</v>
      </c>
      <c r="F104" t="str">
        <f>MID(A102,1,3)</f>
        <v>2.A</v>
      </c>
    </row>
    <row r="105" spans="1:6" ht="101.5" x14ac:dyDescent="0.35">
      <c r="A105" s="55">
        <f>A$1</f>
        <v>2019</v>
      </c>
      <c r="B105" s="104" t="str">
        <f>VLOOKUP(F104,Assessment,11,TRUE)</f>
        <v>A</v>
      </c>
      <c r="C105" s="167" t="str">
        <f>IF(B105="NA","Not Assessed",VLOOKUP(F105,Assessment,IF(B105="A",4,IF(B105="B",5,IF(B105="C",6,IF(B105="D",7,"NA")))),FALSE))</f>
        <v>A clear annual budget calendar exists, is generally adhered to, and allows MDAs enough time (at least six weeks from receipt of the budget circular) to meaningfully complete their detailed estimates on time</v>
      </c>
      <c r="D105" s="167" t="str">
        <f>VLOOKUP(F105,Assessment,3,TRUE)</f>
        <v>Latest Approved Budget</v>
      </c>
      <c r="E105" s="166" t="str">
        <f>IF(VLOOKUP(F105,Assessment,12,TRUE)=0,"Not Provided",VLOOKUP(F105,Assessment,12,TRUE))</f>
        <v>There is an annual budget calendar and it is generally adhered to. It allows MDAs 6 weeks to complete their detailed budget estimates.</v>
      </c>
      <c r="F105" t="str">
        <f>F104</f>
        <v>2.A</v>
      </c>
    </row>
    <row r="106" spans="1:6" ht="101.5" x14ac:dyDescent="0.35">
      <c r="A106" s="55" t="str">
        <f>A105+1&amp;" Target"</f>
        <v>2020 Target</v>
      </c>
      <c r="B106" s="104" t="str">
        <f>VLOOKUP(F104,Assessment,13,TRUE)</f>
        <v>A</v>
      </c>
      <c r="C106" s="167" t="str">
        <f>IF(B106="NA","Not Assessed",VLOOKUP(F106,Assessment,IF(B106="A",4,IF(B106="B",5,IF(B106="C",6,IF(B106="D",7,"NA")))),FALSE))</f>
        <v>A clear annual budget calendar exists, is generally adhered to, and allows MDAs enough time (at least six weeks from receipt of the budget circular) to meaningfully complete their detailed estimates on time</v>
      </c>
      <c r="D106" s="167" t="str">
        <f>VLOOKUP(F106,Assessment,3,TRUE)</f>
        <v>Latest Approved Budget</v>
      </c>
      <c r="E106" s="166" t="str">
        <f>IF(VLOOKUP(F106,Assessment,14,TRUE)=0,"Not Provided",VLOOKUP(F106,Assessment,14,TRUE))</f>
        <v>Sustain the current practice.</v>
      </c>
      <c r="F106" t="str">
        <f>F105</f>
        <v>2.A</v>
      </c>
    </row>
    <row r="107" spans="1:6" x14ac:dyDescent="0.35">
      <c r="A107" s="256" t="s">
        <v>393</v>
      </c>
      <c r="B107" s="256"/>
      <c r="C107" s="256"/>
      <c r="D107" s="256"/>
      <c r="E107" s="256"/>
    </row>
    <row r="108" spans="1:6" x14ac:dyDescent="0.35">
      <c r="A108" s="56" t="s">
        <v>389</v>
      </c>
      <c r="B108" s="57" t="s">
        <v>0</v>
      </c>
      <c r="C108" s="56" t="s">
        <v>388</v>
      </c>
      <c r="D108" s="56" t="s">
        <v>9</v>
      </c>
      <c r="E108" s="149" t="s">
        <v>424</v>
      </c>
    </row>
    <row r="109" spans="1:6" ht="58" x14ac:dyDescent="0.35">
      <c r="A109" s="55">
        <f>A110-1</f>
        <v>2018</v>
      </c>
      <c r="B109" s="104" t="str">
        <f>VLOOKUP(F109,Assessment,9,TRUE)</f>
        <v>C</v>
      </c>
      <c r="C109" s="167" t="str">
        <f>IF(B109="NA","Not Assessed",VLOOKUP(F109,Assessment,IF(B109="A",4,IF(B109="B",5,IF(B109="C",6,IF(B109="D",7,"NA")))),FALSE))</f>
        <v>Three year estimates for Revenue and Expenditure by Main Economic Classifications (Fiscal Framework)  are produced</v>
      </c>
      <c r="D109" s="167" t="str">
        <f>VLOOKUP(F109,Assessment,3,TRUE)</f>
        <v>Latest Approved Budget</v>
      </c>
      <c r="E109" s="166" t="str">
        <f>IF(VLOOKUP(F109,Assessment,10,TRUE)=0,"Not Provided",VLOOKUP(F109,Assessment,10,TRUE))</f>
        <v>Three year estimates for Revenue and Expenditure by Main Economic Classifications (Fiscal Framework)  are produced.</v>
      </c>
      <c r="F109" t="str">
        <f>MID(A107,1,3)</f>
        <v>2.B</v>
      </c>
    </row>
    <row r="110" spans="1:6" ht="72.5" x14ac:dyDescent="0.35">
      <c r="A110" s="55">
        <f>A$1</f>
        <v>2019</v>
      </c>
      <c r="B110" s="104" t="str">
        <f>VLOOKUP(F109,Assessment,11,TRUE)</f>
        <v>C</v>
      </c>
      <c r="C110" s="167" t="str">
        <f>IF(B110="NA","Not Assessed",VLOOKUP(F110,Assessment,IF(B110="A",4,IF(B110="B",5,IF(B110="C",6,IF(B110="D",7,"NA")))),FALSE))</f>
        <v>Three year estimates for Revenue and Expenditure by Main Economic Classifications (Fiscal Framework)  are produced</v>
      </c>
      <c r="D110" s="167" t="str">
        <f>VLOOKUP(F110,Assessment,3,TRUE)</f>
        <v>Latest Approved Budget</v>
      </c>
      <c r="E110" s="166" t="str">
        <f>IF(VLOOKUP(F110,Assessment,12,TRUE)=0,"Not Provided",VLOOKUP(F110,Assessment,12,TRUE))</f>
        <v>Three year estimates of revenue and expenditure (fiscal framework) are produced by main economic classifications. However, the proposed annual budget is not consistent with the first year of the multi-year estimate.</v>
      </c>
      <c r="F110" t="str">
        <f>F109</f>
        <v>2.B</v>
      </c>
    </row>
    <row r="111" spans="1:6" ht="116" x14ac:dyDescent="0.35">
      <c r="A111" s="55" t="str">
        <f>A110+1&amp;" Target"</f>
        <v>2020 Target</v>
      </c>
      <c r="B111" s="104" t="str">
        <f>VLOOKUP(F109,Assessment,13,TRUE)</f>
        <v>B</v>
      </c>
      <c r="C111" s="167" t="str">
        <f>IF(B111="NA","Not Assessed",VLOOKUP(F111,Assessment,IF(B111="A",4,IF(B111="B",5,IF(B111="C",6,IF(B111="D",7,"NA")))),FALSE))</f>
        <v xml:space="preserve">Three year estimates for Revenue and Expenditure by Main Economic Classifications (Fiscal Framework) are produced and the annual budget is consistent (BCC and Budget Speech) with the first year of the Multi-Year estimates </v>
      </c>
      <c r="D111" s="167" t="str">
        <f>VLOOKUP(F111,Assessment,3,TRUE)</f>
        <v>Latest Approved Budget</v>
      </c>
      <c r="E111" s="166" t="str">
        <f>IF(VLOOKUP(F111,Assessment,14,TRUE)=0,"Not Provided",VLOOKUP(F111,Assessment,14,TRUE))</f>
        <v>Ensure that three year estimates of revenue and expenditure (fiscal framework) are produced and the proposed annual budget is consistent with the first year of the multi-year estimate.</v>
      </c>
      <c r="F111" t="str">
        <f>F110</f>
        <v>2.B</v>
      </c>
    </row>
    <row r="112" spans="1:6" x14ac:dyDescent="0.35">
      <c r="A112" s="256" t="s">
        <v>394</v>
      </c>
      <c r="B112" s="256"/>
      <c r="C112" s="256"/>
      <c r="D112" s="256"/>
      <c r="E112" s="256"/>
    </row>
    <row r="113" spans="1:6" x14ac:dyDescent="0.35">
      <c r="A113" s="56" t="s">
        <v>389</v>
      </c>
      <c r="B113" s="57" t="s">
        <v>0</v>
      </c>
      <c r="C113" s="56" t="s">
        <v>388</v>
      </c>
      <c r="D113" s="56" t="s">
        <v>9</v>
      </c>
      <c r="E113" s="149" t="s">
        <v>424</v>
      </c>
    </row>
    <row r="114" spans="1:6" ht="87" x14ac:dyDescent="0.35">
      <c r="A114" s="55">
        <f>A115-1</f>
        <v>2018</v>
      </c>
      <c r="B114" s="104" t="str">
        <f>VLOOKUP(F114,Assessment,9,TRUE)</f>
        <v>A</v>
      </c>
      <c r="C114" s="167" t="str">
        <f>IF(B114="NA","Not Assessed",VLOOKUP(F114,Assessment,IF(B114="A",4,IF(B114="B",5,IF(B114="C",6,IF(B114="D",7,"NA")))),FALSE))</f>
        <v>Strategies for sectors representing at least 75% of primary expenditure exist with full costing of recurrent and investment expenditure, broadly consistent with fiscal forecasts</v>
      </c>
      <c r="D114" s="167" t="str">
        <f>VLOOKUP(F114,Assessment,3,TRUE)</f>
        <v>Latest Approved Budget</v>
      </c>
      <c r="E114" s="166" t="str">
        <f>IF(VLOOKUP(F114,Assessment,10,TRUE)=0,"Not Provided",VLOOKUP(F114,Assessment,10,TRUE))</f>
        <v>Sector Implementation Plans (SIPs) have been prepared for all sectors and fully costed, representing more than 75% of primary expenditure</v>
      </c>
      <c r="F114" t="str">
        <f>MID(A112,1,3)</f>
        <v>2.C</v>
      </c>
    </row>
    <row r="115" spans="1:6" ht="91.5" customHeight="1" x14ac:dyDescent="0.35">
      <c r="A115" s="55">
        <f>A$1</f>
        <v>2019</v>
      </c>
      <c r="B115" s="104" t="str">
        <f>VLOOKUP(F114,Assessment,11,TRUE)</f>
        <v>B</v>
      </c>
      <c r="C115" s="167" t="str">
        <f>IF(B115="NA","Not Assessed",VLOOKUP(F115,Assessment,IF(B115="A",4,IF(B115="B",5,IF(B115="C",6,IF(B115="D",7,"NA")))),FALSE))</f>
        <v>Statements of sector strategies exist and are fully costed, broadly consistent with fiscal forecasts, for sectors representing 25-75% of primary expenditure</v>
      </c>
      <c r="D115" s="167" t="str">
        <f>VLOOKUP(F115,Assessment,3,TRUE)</f>
        <v>Latest Approved Budget</v>
      </c>
      <c r="E115" s="166" t="str">
        <f>IF(VLOOKUP(F115,Assessment,12,TRUE)=0,"Not Provided",VLOOKUP(F115,Assessment,12,TRUE))</f>
        <v>MTSS have been produced for all sectors in the State. The MTSS were not reviewed for fiscal year 2018 (i.e. annually). MDAs were directed to complete ongoing projects and programmes. However, projects and programmes from the SIP are fully costed annually and form the basis of budget estimates. The sectors' costed projects and programmes represent more than 75% of primary expenditure.</v>
      </c>
      <c r="F115" t="str">
        <f>F114</f>
        <v>2.C</v>
      </c>
    </row>
    <row r="116" spans="1:6" ht="87" x14ac:dyDescent="0.35">
      <c r="A116" s="55" t="str">
        <f>A115+1&amp;" Target"</f>
        <v>2020 Target</v>
      </c>
      <c r="B116" s="104" t="str">
        <f>VLOOKUP(F114,Assessment,13,TRUE)</f>
        <v>A</v>
      </c>
      <c r="C116" s="167" t="str">
        <f>IF(B116="NA","Not Assessed",VLOOKUP(F116,Assessment,IF(B116="A",4,IF(B116="B",5,IF(B116="C",6,IF(B116="D",7,"NA")))),FALSE))</f>
        <v>Strategies for sectors representing at least 75% of primary expenditure exist with full costing of recurrent and investment expenditure, broadly consistent with fiscal forecasts</v>
      </c>
      <c r="D116" s="167" t="str">
        <f>VLOOKUP(F116,Assessment,3,TRUE)</f>
        <v>Latest Approved Budget</v>
      </c>
      <c r="E116" s="166" t="str">
        <f>IF(VLOOKUP(F116,Assessment,14,TRUE)=0,"Not Provided",VLOOKUP(F116,Assessment,14,TRUE))</f>
        <v>Sustain the current practice.</v>
      </c>
      <c r="F116" t="str">
        <f>F115</f>
        <v>2.C</v>
      </c>
    </row>
    <row r="117" spans="1:6" x14ac:dyDescent="0.35">
      <c r="A117" s="256" t="s">
        <v>395</v>
      </c>
      <c r="B117" s="256"/>
      <c r="C117" s="256"/>
      <c r="D117" s="256"/>
      <c r="E117" s="256"/>
    </row>
    <row r="118" spans="1:6" x14ac:dyDescent="0.35">
      <c r="A118" s="56" t="s">
        <v>389</v>
      </c>
      <c r="B118" s="57" t="s">
        <v>0</v>
      </c>
      <c r="C118" s="56" t="s">
        <v>388</v>
      </c>
      <c r="D118" s="56" t="s">
        <v>9</v>
      </c>
      <c r="E118" s="149" t="s">
        <v>424</v>
      </c>
    </row>
    <row r="119" spans="1:6" ht="106.5" customHeight="1" x14ac:dyDescent="0.35">
      <c r="A119" s="55">
        <f>A120-1</f>
        <v>2018</v>
      </c>
      <c r="B119" s="104" t="str">
        <f>VLOOKUP(F119,Assessment,9,TRUE)</f>
        <v>B</v>
      </c>
      <c r="C119" s="167" t="str">
        <f>IF(B119="NA","Not Assessed",VLOOKUP(F119,Assessment,IF(B119="A",4,IF(B119="B",5,IF(B119="C",6,IF(B119="D",7,"NA")))),FALSE))</f>
        <v xml:space="preserve">LGCs are provided reliable information on the allocations to be transferred to them ahead of completing their budget proposals, so that significant changes to the proposals are still possible. 
</v>
      </c>
      <c r="D119" s="167" t="str">
        <f>VLOOKUP(F119,Assessment,3,TRUE)</f>
        <v>Latest Approved Budget</v>
      </c>
      <c r="E119" s="166" t="str">
        <f>IF(VLOOKUP(F119,Assessment,10,TRUE)=0,"Not Provided",VLOOKUP(F119,Assessment,10,TRUE))</f>
        <v xml:space="preserve">LGC's are provided with reliable information on the allocations to be transferred to them ahead of completing their budget proposals, so that significant changes to the proposals are still possible. 
</v>
      </c>
      <c r="F119" t="str">
        <f>MID(A117,1,3)</f>
        <v>2.D</v>
      </c>
    </row>
    <row r="120" spans="1:6" ht="77.25" customHeight="1" x14ac:dyDescent="0.35">
      <c r="A120" s="55">
        <f>A$1</f>
        <v>2019</v>
      </c>
      <c r="B120" s="104" t="str">
        <f>VLOOKUP(F119,Assessment,11,TRUE)</f>
        <v>A</v>
      </c>
      <c r="C120" s="167" t="str">
        <f>IF(B120="NA","Not Assessed",VLOOKUP(F120,Assessment,IF(B120="A",4,IF(B120="B",5,IF(B120="C",6,IF(B120="D",7,"NA")))),FALSE))</f>
        <v xml:space="preserve">LGCs are provided reliable information on the allocations to be transferred to them before the start of their detailed budgeting processes.
</v>
      </c>
      <c r="D120" s="167" t="str">
        <f>VLOOKUP(F120,Assessment,3,TRUE)</f>
        <v>Latest Approved Budget</v>
      </c>
      <c r="E120" s="166" t="str">
        <f>IF(VLOOKUP(F120,Assessment,12,TRUE)=0,"Not Provided",VLOOKUP(F120,Assessment,12,TRUE))</f>
        <v>In the 2019-2021 EFU-FSP-BPS there are revenue forecasts for LGCs, which provide reliable information on the allocations to be transferred to the LGCs before the start of their detailed budget processes.</v>
      </c>
      <c r="F120" t="str">
        <f>F119</f>
        <v>2.D</v>
      </c>
    </row>
    <row r="121" spans="1:6" ht="76.5" customHeight="1" x14ac:dyDescent="0.35">
      <c r="A121" s="55" t="str">
        <f>A120+1&amp;" Target"</f>
        <v>2020 Target</v>
      </c>
      <c r="B121" s="104" t="str">
        <f>VLOOKUP(F119,Assessment,13,TRUE)</f>
        <v>A</v>
      </c>
      <c r="C121" s="167" t="str">
        <f>IF(B121="NA","Not Assessed",VLOOKUP(F121,Assessment,IF(B121="A",4,IF(B121="B",5,IF(B121="C",6,IF(B121="D",7,"NA")))),FALSE))</f>
        <v xml:space="preserve">LGCs are provided reliable information on the allocations to be transferred to them before the start of their detailed budgeting processes.
</v>
      </c>
      <c r="D121" s="167" t="str">
        <f>VLOOKUP(F121,Assessment,3,TRUE)</f>
        <v>Latest Approved Budget</v>
      </c>
      <c r="E121" s="166" t="str">
        <f>IF(VLOOKUP(F121,Assessment,14,TRUE)=0,"Not Provided",VLOOKUP(F121,Assessment,14,TRUE))</f>
        <v>Sustain the current practice.</v>
      </c>
      <c r="F121" t="str">
        <f>F120</f>
        <v>2.D</v>
      </c>
    </row>
    <row r="122" spans="1:6" x14ac:dyDescent="0.35">
      <c r="A122" s="256" t="s">
        <v>396</v>
      </c>
      <c r="B122" s="256"/>
      <c r="C122" s="256"/>
      <c r="D122" s="256"/>
      <c r="E122" s="256"/>
    </row>
    <row r="123" spans="1:6" x14ac:dyDescent="0.35">
      <c r="A123" s="56" t="s">
        <v>389</v>
      </c>
      <c r="B123" s="57" t="s">
        <v>0</v>
      </c>
      <c r="C123" s="56" t="s">
        <v>388</v>
      </c>
      <c r="D123" s="56" t="s">
        <v>9</v>
      </c>
      <c r="E123" s="149" t="s">
        <v>424</v>
      </c>
    </row>
    <row r="124" spans="1:6" ht="80.25" customHeight="1" x14ac:dyDescent="0.35">
      <c r="A124" s="55">
        <f>A125-1</f>
        <v>2018</v>
      </c>
      <c r="B124" s="104" t="str">
        <f>VLOOKUP(F124,Assessment,9,TRUE)</f>
        <v>A</v>
      </c>
      <c r="C124" s="167" t="str">
        <f>IF(B124="NA","Not Assessed",VLOOKUP(F124,Assessment,IF(B124="A",4,IF(B124="B",5,IF(B124="C",6,IF(B124="D",7,"NA")))),FALSE))</f>
        <v xml:space="preserve">A comprehensive &amp; clear budget circular is issued to MDAs, which reflects ceilings approved by SHoA prior to the circular’s distribution to MDAs. 
</v>
      </c>
      <c r="D124" s="167" t="str">
        <f>VLOOKUP(F124,Assessment,3,TRUE)</f>
        <v>Latest Approved Budget</v>
      </c>
      <c r="E124" s="166" t="str">
        <f>IF(VLOOKUP(F124,Assessment,10,TRUE)=0,"Not Provided",VLOOKUP(F124,Assessment,10,TRUE))</f>
        <v xml:space="preserve">A comprehensive and clear budget circular is issued to MDAs, which reflects ceilings approved by EXCO and reviewed by the SHoA prior to the circular’s distribution to MDAs. 
</v>
      </c>
      <c r="F124" t="str">
        <f>MID(A122,1,3)</f>
        <v>2.E</v>
      </c>
    </row>
    <row r="125" spans="1:6" ht="123.75" customHeight="1" x14ac:dyDescent="0.35">
      <c r="A125" s="55">
        <f>A$1</f>
        <v>2019</v>
      </c>
      <c r="B125" s="104" t="str">
        <f>VLOOKUP(F124,Assessment,11,TRUE)</f>
        <v>B</v>
      </c>
      <c r="C125" s="167" t="str">
        <f>IF(B125="NA","Not Assessed",VLOOKUP(F125,Assessment,IF(B125="A",4,IF(B125="B",5,IF(B125="C",6,IF(B125="D",7,"NA")))),FALSE))</f>
        <v xml:space="preserve">A comprehensive and clear budget circular is issued to MDAs, which reflects ceilings approved by ExCo. This approval takes place after the circular distribution to MDAs, but before MDAs have completed their submission. 
</v>
      </c>
      <c r="D125" s="167" t="str">
        <f>VLOOKUP(F125,Assessment,3,TRUE)</f>
        <v>Latest Approved Budget</v>
      </c>
      <c r="E125" s="166" t="str">
        <f>IF(VLOOKUP(F125,Assessment,12,TRUE)=0,"Not Provided",VLOOKUP(F125,Assessment,12,TRUE))</f>
        <v>A comprehensive and clear budget circular is issued to MDAs without ceilings approved by ExCo. The approval ceilings are provided after the circular distribution to MDAs, but before MDAs have completed their submission.</v>
      </c>
      <c r="F125" t="str">
        <f>F124</f>
        <v>2.E</v>
      </c>
    </row>
    <row r="126" spans="1:6" ht="78.75" customHeight="1" x14ac:dyDescent="0.35">
      <c r="A126" s="55" t="str">
        <f>A125+1&amp;" Target"</f>
        <v>2020 Target</v>
      </c>
      <c r="B126" s="104" t="str">
        <f>VLOOKUP(F124,Assessment,13,TRUE)</f>
        <v>A</v>
      </c>
      <c r="C126" s="167" t="str">
        <f>IF(B126="NA","Not Assessed",VLOOKUP(F126,Assessment,IF(B126="A",4,IF(B126="B",5,IF(B126="C",6,IF(B126="D",7,"NA")))),FALSE))</f>
        <v xml:space="preserve">A comprehensive &amp; clear budget circular is issued to MDAs, which reflects ceilings approved by SHoA prior to the circular’s distribution to MDAs. 
</v>
      </c>
      <c r="D126" s="167" t="str">
        <f>VLOOKUP(F126,Assessment,3,TRUE)</f>
        <v>Latest Approved Budget</v>
      </c>
      <c r="E126" s="166" t="str">
        <f>IF(VLOOKUP(F126,Assessment,14,TRUE)=0,"Not Provided",VLOOKUP(F126,Assessment,14,TRUE))</f>
        <v>Ensure that a comprehensive and clear budget circular is issued to MDAs, which reflects ceilings approved by ExCo prior to the circular’s distribution to MDAs.</v>
      </c>
      <c r="F126" t="str">
        <f>F125</f>
        <v>2.E</v>
      </c>
    </row>
    <row r="127" spans="1:6" x14ac:dyDescent="0.35">
      <c r="A127" s="256" t="s">
        <v>844</v>
      </c>
      <c r="B127" s="256"/>
      <c r="C127" s="256"/>
      <c r="D127" s="256"/>
      <c r="E127" s="256"/>
    </row>
    <row r="128" spans="1:6" x14ac:dyDescent="0.35">
      <c r="A128" s="56" t="s">
        <v>389</v>
      </c>
      <c r="B128" s="57" t="s">
        <v>0</v>
      </c>
      <c r="C128" s="56" t="s">
        <v>388</v>
      </c>
      <c r="D128" s="56" t="s">
        <v>9</v>
      </c>
      <c r="E128" s="149" t="s">
        <v>424</v>
      </c>
    </row>
    <row r="129" spans="1:6" ht="213" customHeight="1" x14ac:dyDescent="0.35">
      <c r="A129" s="55">
        <f>A130-1</f>
        <v>2018</v>
      </c>
      <c r="B129" s="104" t="str">
        <f>VLOOKUP(F129,Assessment,9,TRUE)</f>
        <v>A</v>
      </c>
      <c r="C129" s="167" t="str">
        <f>IF(B129="NA","Not Assessed",VLOOKUP(F129,Assessment,IF(B129="A",4,IF(B129="B",5,IF(B129="C",6,IF(B129="D",7,"NA")))),FALSE))</f>
        <v xml:space="preserve">The budget formulation and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v>
      </c>
      <c r="D129" s="167" t="str">
        <f>VLOOKUP(F129,Assessment,3,TRUE)</f>
        <v>Latest Approved Budget</v>
      </c>
      <c r="E129" s="166" t="str">
        <f>IF(VLOOKUP(F129,Assessment,10,TRUE)=0,"Not Provided",VLOOKUP(F129,Assessment,10,TRUE))</f>
        <v xml:space="preserve">The budget formulation and execution is based on administrative and economic and fuunctional classification using GFS standards. 
</v>
      </c>
      <c r="F129" t="str">
        <f>MID(A127,1,3)</f>
        <v>2.F</v>
      </c>
    </row>
    <row r="130" spans="1:6" ht="212.25" customHeight="1" x14ac:dyDescent="0.35">
      <c r="A130" s="55">
        <f>A$1</f>
        <v>2019</v>
      </c>
      <c r="B130" s="104" t="str">
        <f>VLOOKUP(F129,Assessment,11,TRUE)</f>
        <v>A</v>
      </c>
      <c r="C130" s="167" t="str">
        <f>IF(B130="NA","Not Assessed",VLOOKUP(F130,Assessment,IF(B130="A",4,IF(B130="B",5,IF(B130="C",6,IF(B130="D",7,"NA")))),FALSE))</f>
        <v xml:space="preserve">The budget formulation and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v>
      </c>
      <c r="D130" s="167" t="str">
        <f>VLOOKUP(F130,Assessment,3,TRUE)</f>
        <v>Latest Approved Budget</v>
      </c>
      <c r="E130" s="166" t="str">
        <f>IF(VLOOKUP(F130,Assessment,12,TRUE)=0,"Not Provided",VLOOKUP(F130,Assessment,12,TRUE))</f>
        <v>The budget formulation and execution is based on administrative and economic and functional classification using GFS standards.</v>
      </c>
      <c r="F130" t="str">
        <f>F129</f>
        <v>2.F</v>
      </c>
    </row>
    <row r="131" spans="1:6" ht="213" customHeight="1" x14ac:dyDescent="0.35">
      <c r="A131" s="55" t="str">
        <f>A130+1&amp;" Target"</f>
        <v>2020 Target</v>
      </c>
      <c r="B131" s="104" t="str">
        <f>VLOOKUP(F129,Assessment,13,TRUE)</f>
        <v>A</v>
      </c>
      <c r="C131" s="167" t="str">
        <f>IF(B131="NA","Not Assessed",VLOOKUP(F131,Assessment,IF(B131="A",4,IF(B131="B",5,IF(B131="C",6,IF(B131="D",7,"NA")))),FALSE))</f>
        <v xml:space="preserve">The budget formulation and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v>
      </c>
      <c r="D131" s="167" t="str">
        <f>VLOOKUP(F131,Assessment,3,TRUE)</f>
        <v>Latest Approved Budget</v>
      </c>
      <c r="E131" s="166" t="str">
        <f>IF(VLOOKUP(F131,Assessment,14,TRUE)=0,"Not Provided",VLOOKUP(F131,Assessment,14,TRUE))</f>
        <v>Sustain the current practice.</v>
      </c>
      <c r="F131" t="str">
        <f>F130</f>
        <v>2.F</v>
      </c>
    </row>
    <row r="132" spans="1:6" x14ac:dyDescent="0.35">
      <c r="A132" s="256" t="s">
        <v>444</v>
      </c>
      <c r="B132" s="256"/>
      <c r="C132" s="256"/>
      <c r="D132" s="256"/>
      <c r="E132" s="256"/>
    </row>
    <row r="133" spans="1:6" x14ac:dyDescent="0.35">
      <c r="A133" s="56" t="s">
        <v>389</v>
      </c>
      <c r="B133" s="57" t="s">
        <v>0</v>
      </c>
      <c r="C133" s="56" t="s">
        <v>388</v>
      </c>
      <c r="D133" s="56" t="s">
        <v>9</v>
      </c>
      <c r="E133" s="149" t="s">
        <v>424</v>
      </c>
    </row>
    <row r="134" spans="1:6" ht="78.75" customHeight="1" x14ac:dyDescent="0.35">
      <c r="A134" s="55">
        <f>A135-1</f>
        <v>2018</v>
      </c>
      <c r="B134" s="104" t="str">
        <f>VLOOKUP(F134,Assessment,9,TRUE)</f>
        <v>A</v>
      </c>
      <c r="C134" s="167" t="str">
        <f>IF(B134="NA","Not Assessed",VLOOKUP(F134,Assessment,IF(B134="A",4,IF(B134="B",5,IF(B134="C",6,IF(B134="D",7,"NA")))),FALSE))</f>
        <v xml:space="preserve">SHoA review covers fiscal policies, medium term fiscal framework and medium term priorities as well as details of expenditure and revenue. 
</v>
      </c>
      <c r="D134" s="167" t="str">
        <f>VLOOKUP(F134,Assessment,3,TRUE)</f>
        <v>Latest Approved Budget</v>
      </c>
      <c r="E134" s="166" t="str">
        <f>IF(VLOOKUP(F134,Assessment,10,TRUE)=0,"Not Provided",VLOOKUP(F134,Assessment,10,TRUE))</f>
        <v xml:space="preserve">SHOA review covers fiscal policies, medium term fiscal framework and aggregates for the coming year as well as detailed estimates of expenditure and revenue. 
</v>
      </c>
      <c r="F134" t="str">
        <f>MID(A132,1,3)</f>
        <v>2.G</v>
      </c>
    </row>
    <row r="135" spans="1:6" ht="81" customHeight="1" x14ac:dyDescent="0.35">
      <c r="A135" s="55">
        <f>A$1</f>
        <v>2019</v>
      </c>
      <c r="B135" s="104" t="str">
        <f>VLOOKUP(F134,Assessment,11,TRUE)</f>
        <v>A</v>
      </c>
      <c r="C135" s="167" t="str">
        <f>IF(B135="NA","Not Assessed",VLOOKUP(F135,Assessment,IF(B135="A",4,IF(B135="B",5,IF(B135="C",6,IF(B135="D",7,"NA")))),FALSE))</f>
        <v xml:space="preserve">SHoA review covers fiscal policies, medium term fiscal framework and medium term priorities as well as details of expenditure and revenue. 
</v>
      </c>
      <c r="D135" s="167" t="str">
        <f>VLOOKUP(F135,Assessment,3,TRUE)</f>
        <v>Latest Approved Budget</v>
      </c>
      <c r="E135" s="166" t="str">
        <f>IF(VLOOKUP(F135,Assessment,12,TRUE)=0,"Not Provided",VLOOKUP(F135,Assessment,12,TRUE))</f>
        <v>The SHOA review covers fiscal policies and medium term fiscal framework as well as aggregates for the coming year, including detailed revenue and expenditure estimates.</v>
      </c>
      <c r="F135" t="str">
        <f>F134</f>
        <v>2.G</v>
      </c>
    </row>
    <row r="136" spans="1:6" ht="81" customHeight="1" x14ac:dyDescent="0.35">
      <c r="A136" s="55" t="str">
        <f>A135+1&amp;" Target"</f>
        <v>2020 Target</v>
      </c>
      <c r="B136" s="104" t="str">
        <f>VLOOKUP(F134,Assessment,13,TRUE)</f>
        <v>A</v>
      </c>
      <c r="C136" s="167" t="str">
        <f>IF(B136="NA","Not Assessed",VLOOKUP(F136,Assessment,IF(B136="A",4,IF(B136="B",5,IF(B136="C",6,IF(B136="D",7,"NA")))),FALSE))</f>
        <v xml:space="preserve">SHoA review covers fiscal policies, medium term fiscal framework and medium term priorities as well as details of expenditure and revenue. 
</v>
      </c>
      <c r="D136" s="167" t="str">
        <f>VLOOKUP(F136,Assessment,3,TRUE)</f>
        <v>Latest Approved Budget</v>
      </c>
      <c r="E136" s="166" t="str">
        <f>IF(VLOOKUP(F136,Assessment,14,TRUE)=0,"Not Provided",VLOOKUP(F136,Assessment,14,TRUE))</f>
        <v>Ensure that the SHOA review covers fiscal policies, medium term fiscal framework and medium term priorities as well as detailed revenue and expenditure estimates.</v>
      </c>
      <c r="F136" t="str">
        <f>F135</f>
        <v>2.G</v>
      </c>
    </row>
    <row r="137" spans="1:6" x14ac:dyDescent="0.35">
      <c r="A137" s="256" t="s">
        <v>445</v>
      </c>
      <c r="B137" s="256"/>
      <c r="C137" s="256"/>
      <c r="D137" s="256"/>
      <c r="E137" s="256"/>
    </row>
    <row r="138" spans="1:6" x14ac:dyDescent="0.35">
      <c r="A138" s="56" t="s">
        <v>389</v>
      </c>
      <c r="B138" s="57" t="s">
        <v>0</v>
      </c>
      <c r="C138" s="56" t="s">
        <v>388</v>
      </c>
      <c r="D138" s="56" t="s">
        <v>9</v>
      </c>
      <c r="E138" s="149" t="s">
        <v>424</v>
      </c>
    </row>
    <row r="139" spans="1:6" ht="47.25" customHeight="1" x14ac:dyDescent="0.35">
      <c r="A139" s="55">
        <f>A140-1</f>
        <v>2018</v>
      </c>
      <c r="B139" s="104" t="str">
        <f>VLOOKUP(F139,Assessment,9,TRUE)</f>
        <v>A</v>
      </c>
      <c r="C139" s="167" t="str">
        <f>IF(B139="NA","Not Assessed",VLOOKUP(F139,Assessment,IF(B139="A",4,IF(B139="B",5,IF(B139="C",6,IF(B139="D",7,"NA")))),FALSE))</f>
        <v xml:space="preserve">SHoA has at least eight weeks to review the budget proposals. 
</v>
      </c>
      <c r="D139" s="167" t="str">
        <f>VLOOKUP(F139,Assessment,3,TRUE)</f>
        <v>Latest Approved Budget</v>
      </c>
      <c r="E139" s="166" t="str">
        <f>IF(VLOOKUP(F139,Assessment,10,TRUE)=0,"Not Provided",VLOOKUP(F139,Assessment,10,TRUE))</f>
        <v>2018 budget was presented on 23 October and passed on 1 December, 2017.</v>
      </c>
      <c r="F139" t="str">
        <f>MID(A137,1,3)</f>
        <v>2.H</v>
      </c>
    </row>
    <row r="140" spans="1:6" ht="62.25" customHeight="1" x14ac:dyDescent="0.35">
      <c r="A140" s="55">
        <f>A$1</f>
        <v>2019</v>
      </c>
      <c r="B140" s="104" t="str">
        <f>VLOOKUP(F139,Assessment,11,TRUE)</f>
        <v>A</v>
      </c>
      <c r="C140" s="167" t="str">
        <f>IF(B140="NA","Not Assessed",VLOOKUP(F140,Assessment,IF(B140="A",4,IF(B140="B",5,IF(B140="C",6,IF(B140="D",7,"NA")))),FALSE))</f>
        <v xml:space="preserve">SHoA has at least eight weeks to review the budget proposals. 
</v>
      </c>
      <c r="D140" s="167" t="str">
        <f>VLOOKUP(F140,Assessment,3,TRUE)</f>
        <v>Latest Approved Budget</v>
      </c>
      <c r="E140" s="166" t="str">
        <f>IF(VLOOKUP(F140,Assessment,12,TRUE)=0,"Not Provided",VLOOKUP(F140,Assessment,12,TRUE))</f>
        <v>2019 budget was presented on  20 August, 2018 and passed on 30 November, 2018. The SHoA reviewed the budget proposals for about 12 weeks to before approval.</v>
      </c>
      <c r="F140" t="str">
        <f>F139</f>
        <v>2.H</v>
      </c>
    </row>
    <row r="141" spans="1:6" ht="48" customHeight="1" x14ac:dyDescent="0.35">
      <c r="A141" s="55" t="str">
        <f>A140+1&amp;" Target"</f>
        <v>2020 Target</v>
      </c>
      <c r="B141" s="104" t="str">
        <f>VLOOKUP(F139,Assessment,13,TRUE)</f>
        <v>A</v>
      </c>
      <c r="C141" s="167" t="str">
        <f>IF(B141="NA","Not Assessed",VLOOKUP(F141,Assessment,IF(B141="A",4,IF(B141="B",5,IF(B141="C",6,IF(B141="D",7,"NA")))),FALSE))</f>
        <v xml:space="preserve">SHoA has at least eight weeks to review the budget proposals. 
</v>
      </c>
      <c r="D141" s="167" t="str">
        <f>VLOOKUP(F141,Assessment,3,TRUE)</f>
        <v>Latest Approved Budget</v>
      </c>
      <c r="E141" s="166" t="str">
        <f>IF(VLOOKUP(F141,Assessment,14,TRUE)=0,"Not Provided",VLOOKUP(F141,Assessment,14,TRUE))</f>
        <v>Sustain the current practice.</v>
      </c>
      <c r="F141" t="str">
        <f>F140</f>
        <v>2.H</v>
      </c>
    </row>
    <row r="142" spans="1:6" x14ac:dyDescent="0.35">
      <c r="A142" s="256" t="s">
        <v>446</v>
      </c>
      <c r="B142" s="256"/>
      <c r="C142" s="256"/>
      <c r="D142" s="256"/>
      <c r="E142" s="256"/>
    </row>
    <row r="143" spans="1:6" x14ac:dyDescent="0.35">
      <c r="A143" s="56" t="s">
        <v>389</v>
      </c>
      <c r="B143" s="57" t="s">
        <v>0</v>
      </c>
      <c r="C143" s="56" t="s">
        <v>388</v>
      </c>
      <c r="D143" s="56" t="s">
        <v>9</v>
      </c>
      <c r="E143" s="149" t="s">
        <v>424</v>
      </c>
    </row>
    <row r="144" spans="1:6" ht="43.5" x14ac:dyDescent="0.35">
      <c r="A144" s="55">
        <f>A145-1</f>
        <v>2018</v>
      </c>
      <c r="B144" s="104" t="str">
        <f>VLOOKUP(F144,Assessment,9,TRUE)</f>
        <v>A</v>
      </c>
      <c r="C144" s="167" t="str">
        <f>IF(B144="NA","Not Assessed",VLOOKUP(F144,Assessment,IF(B144="A",4,IF(B144="B",5,IF(B144="C",6,IF(B144="D",7,"NA")))),FALSE))</f>
        <v>The Budget was approved before the start of the Financial Year.</v>
      </c>
      <c r="D144" s="167" t="str">
        <f>VLOOKUP(F144,Assessment,3,TRUE)</f>
        <v>Latest Approved Budget</v>
      </c>
      <c r="E144" s="166" t="str">
        <f>IF(VLOOKUP(F144,Assessment,10,TRUE)=0,"Not Provided",VLOOKUP(F144,Assessment,10,TRUE))</f>
        <v>2018 budget as approved in December, 2017</v>
      </c>
      <c r="F144" t="str">
        <f>MID(A142,1,3)</f>
        <v>2.I</v>
      </c>
    </row>
    <row r="145" spans="1:6" ht="43.5" x14ac:dyDescent="0.35">
      <c r="A145" s="55">
        <f>A$1</f>
        <v>2019</v>
      </c>
      <c r="B145" s="104" t="str">
        <f>VLOOKUP(F144,Assessment,11,TRUE)</f>
        <v>A</v>
      </c>
      <c r="C145" s="167" t="str">
        <f>IF(B145="NA","Not Assessed",VLOOKUP(F145,Assessment,IF(B145="A",4,IF(B145="B",5,IF(B145="C",6,IF(B145="D",7,"NA")))),FALSE))</f>
        <v>The Budget was approved before the start of the Financial Year.</v>
      </c>
      <c r="D145" s="167" t="str">
        <f>VLOOKUP(F145,Assessment,3,TRUE)</f>
        <v>Latest Approved Budget</v>
      </c>
      <c r="E145" s="166" t="str">
        <f>IF(VLOOKUP(F145,Assessment,12,TRUE)=0,"Not Provided",VLOOKUP(F145,Assessment,12,TRUE))</f>
        <v>2019 budget was approved on 25 November, 2018, before the start of the relevant fiscal year.</v>
      </c>
      <c r="F145" t="str">
        <f>F144</f>
        <v>2.I</v>
      </c>
    </row>
    <row r="146" spans="1:6" ht="43.5" x14ac:dyDescent="0.35">
      <c r="A146" s="55" t="str">
        <f>A145+1&amp;" Target"</f>
        <v>2020 Target</v>
      </c>
      <c r="B146" s="104" t="str">
        <f>VLOOKUP(F144,Assessment,13,TRUE)</f>
        <v>A</v>
      </c>
      <c r="C146" s="167" t="str">
        <f>IF(B146="NA","Not Assessed",VLOOKUP(F146,Assessment,IF(B146="A",4,IF(B146="B",5,IF(B146="C",6,IF(B146="D",7,"NA")))),FALSE))</f>
        <v>The Budget was approved before the start of the Financial Year.</v>
      </c>
      <c r="D146" s="167" t="str">
        <f>VLOOKUP(F146,Assessment,3,TRUE)</f>
        <v>Latest Approved Budget</v>
      </c>
      <c r="E146" s="166" t="str">
        <f>IF(VLOOKUP(F146,Assessment,14,TRUE)=0,"Not Provided",VLOOKUP(F146,Assessment,14,TRUE))</f>
        <v>Sustain the current practice.</v>
      </c>
      <c r="F146" t="str">
        <f>F145</f>
        <v>2.I</v>
      </c>
    </row>
    <row r="147" spans="1:6" x14ac:dyDescent="0.35">
      <c r="A147" s="256" t="s">
        <v>443</v>
      </c>
      <c r="B147" s="256"/>
      <c r="C147" s="256"/>
      <c r="D147" s="256"/>
      <c r="E147" s="256"/>
    </row>
    <row r="148" spans="1:6" x14ac:dyDescent="0.35">
      <c r="A148" s="56" t="s">
        <v>389</v>
      </c>
      <c r="B148" s="57" t="s">
        <v>0</v>
      </c>
      <c r="C148" s="56" t="s">
        <v>388</v>
      </c>
      <c r="D148" s="56" t="s">
        <v>9</v>
      </c>
      <c r="E148" s="149" t="s">
        <v>424</v>
      </c>
    </row>
    <row r="149" spans="1:6" ht="44.25" customHeight="1" x14ac:dyDescent="0.35">
      <c r="A149" s="55">
        <f>A150-1</f>
        <v>2018</v>
      </c>
      <c r="B149" s="104" t="str">
        <f>VLOOKUP(F149,Assessment,9,TRUE)</f>
        <v>A</v>
      </c>
      <c r="C149" s="167" t="str">
        <f>IF(B149="NA","Not Assessed",VLOOKUP(F149,Assessment,IF(B149="A",4,IF(B149="B",5,IF(B149="C",6,IF(B149="D",7,"NA")))),FALSE))</f>
        <v xml:space="preserve">Recent budget documentation fulfils 7-9 of the 9 information benchmarks. 
</v>
      </c>
      <c r="D149" s="167" t="str">
        <f>VLOOKUP(F149,Assessment,3,TRUE)</f>
        <v>Latest Approved Budget</v>
      </c>
      <c r="E149" s="166" t="str">
        <f>IF(VLOOKUP(F149,Assessment,10,TRUE)=0,"Not Provided",VLOOKUP(F149,Assessment,10,TRUE))</f>
        <v>Budget documentation fulfils 8 out of the 9 information benchmark.</v>
      </c>
      <c r="F149" t="str">
        <f>MID(A147,1,3)</f>
        <v>2.J</v>
      </c>
    </row>
    <row r="150" spans="1:6" ht="48" customHeight="1" x14ac:dyDescent="0.35">
      <c r="A150" s="55">
        <f>A$1</f>
        <v>2019</v>
      </c>
      <c r="B150" s="104" t="str">
        <f>VLOOKUP(F149,Assessment,11,TRUE)</f>
        <v>A</v>
      </c>
      <c r="C150" s="167" t="str">
        <f>IF(B150="NA","Not Assessed",VLOOKUP(F150,Assessment,IF(B150="A",4,IF(B150="B",5,IF(B150="C",6,IF(B150="D",7,"NA")))),FALSE))</f>
        <v xml:space="preserve">Recent budget documentation fulfils 7-9 of the 9 information benchmarks. 
</v>
      </c>
      <c r="D150" s="167" t="str">
        <f>VLOOKUP(F150,Assessment,3,TRUE)</f>
        <v>Latest Approved Budget</v>
      </c>
      <c r="E150" s="166" t="str">
        <f>IF(VLOOKUP(F150,Assessment,12,TRUE)=0,"Not Provided",VLOOKUP(F150,Assessment,12,TRUE))</f>
        <v>Budget documentation fulfils 8 out of the 9 information benchmark</v>
      </c>
      <c r="F150" t="str">
        <f>F149</f>
        <v>2.J</v>
      </c>
    </row>
    <row r="151" spans="1:6" ht="45.75" customHeight="1" x14ac:dyDescent="0.35">
      <c r="A151" s="55" t="str">
        <f>A150+1&amp;" Target"</f>
        <v>2020 Target</v>
      </c>
      <c r="B151" s="104" t="str">
        <f>VLOOKUP(F149,Assessment,13,TRUE)</f>
        <v>A</v>
      </c>
      <c r="C151" s="167" t="str">
        <f>IF(B151="NA","Not Assessed",VLOOKUP(F151,Assessment,IF(B151="A",4,IF(B151="B",5,IF(B151="C",6,IF(B151="D",7,"NA")))),FALSE))</f>
        <v xml:space="preserve">Recent budget documentation fulfils 7-9 of the 9 information benchmarks. 
</v>
      </c>
      <c r="D151" s="167" t="str">
        <f>VLOOKUP(F151,Assessment,3,TRUE)</f>
        <v>Latest Approved Budget</v>
      </c>
      <c r="E151" s="166" t="str">
        <f>IF(VLOOKUP(F151,Assessment,14,TRUE)=0,"Not Provided",VLOOKUP(F151,Assessment,14,TRUE))</f>
        <v>Ensure budget documentation fulfils the 9 information benchmarks.</v>
      </c>
      <c r="F151" t="str">
        <f>F150</f>
        <v>2.J</v>
      </c>
    </row>
    <row r="152" spans="1:6" x14ac:dyDescent="0.35">
      <c r="A152" s="256" t="s">
        <v>848</v>
      </c>
      <c r="B152" s="256"/>
      <c r="C152" s="256"/>
      <c r="D152" s="256"/>
      <c r="E152" s="256"/>
    </row>
    <row r="153" spans="1:6" x14ac:dyDescent="0.35">
      <c r="A153" s="169" t="s">
        <v>389</v>
      </c>
      <c r="B153" s="201" t="s">
        <v>0</v>
      </c>
      <c r="C153" s="169" t="s">
        <v>388</v>
      </c>
      <c r="D153" s="169" t="s">
        <v>9</v>
      </c>
      <c r="E153" s="149" t="s">
        <v>424</v>
      </c>
    </row>
    <row r="154" spans="1:6" ht="101.5" x14ac:dyDescent="0.35">
      <c r="A154" s="167">
        <f>A155-1</f>
        <v>2018</v>
      </c>
      <c r="B154" s="168" t="str">
        <f>VLOOKUP(F154,Assessment,9,TRUE)</f>
        <v>B</v>
      </c>
      <c r="C154" s="167" t="str">
        <f>IF(B154="NA","Not Assessed",VLOOKUP(F154,Assessment,IF(B154="A",4,IF(B154="B",5,IF(B154="C",6,IF(B154="D",7,"NA")))),FALSE))</f>
        <v xml:space="preserve">The horizontal allocation of most transfers from central government (at least 50% of transfers) is determined by transparent and rules based systems.
</v>
      </c>
      <c r="D154" s="167" t="str">
        <f>VLOOKUP(F154,Assessment,3,TRUE)</f>
        <v>Last Financial Year</v>
      </c>
      <c r="E154" s="166" t="str">
        <f>IF(VLOOKUP(F154,Assessment,10,TRUE)=0,"Not Provided",VLOOKUP(F154,Assessment,10,TRUE))</f>
        <v>Horizontal allocation of 10% of PAYE and Direct assessment taxes are made  by the State Government to LGCs and determined by transparent and rules based system. These taxes constitute over 50% of the total IGR of the State.</v>
      </c>
      <c r="F154" t="str">
        <f>MID(A152,1,3)</f>
        <v>3.A</v>
      </c>
    </row>
    <row r="155" spans="1:6" ht="72.5" x14ac:dyDescent="0.35">
      <c r="A155" s="167">
        <f>A$1</f>
        <v>2019</v>
      </c>
      <c r="B155" s="168" t="str">
        <f>VLOOKUP(F154,Assessment,11,TRUE)</f>
        <v>D</v>
      </c>
      <c r="C155" s="167" t="str">
        <f>IF(B155="NA","Not Assessed",VLOOKUP(F155,Assessment,IF(B155="A",4,IF(B155="B",5,IF(B155="C",6,IF(B155="D",7,"NA")))),FALSE))</f>
        <v>No or hardly any part of the horizontal allocation of transfers from central government is determined by transparent and rules based systems.</v>
      </c>
      <c r="D155" s="167" t="str">
        <f>VLOOKUP(F155,Assessment,3,TRUE)</f>
        <v>Last Financial Year</v>
      </c>
      <c r="E155" s="166" t="str">
        <f>IF(VLOOKUP(F155,Assessment,12,TRUE)=0,"Not Provided",VLOOKUP(F155,Assessment,12,TRUE))</f>
        <v>in the 2018 fiscal year, there was no horizontal allocation of  the State IGR by the State Government to LGCs based transparent and rules based system.</v>
      </c>
      <c r="F155" t="str">
        <f>F154</f>
        <v>3.A</v>
      </c>
    </row>
    <row r="156" spans="1:6" ht="116" x14ac:dyDescent="0.35">
      <c r="A156" s="167" t="str">
        <f>A155+1&amp;" Target"</f>
        <v>2020 Target</v>
      </c>
      <c r="B156" s="168" t="str">
        <f>VLOOKUP(F154,Assessment,13,TRUE)</f>
        <v>A</v>
      </c>
      <c r="C156" s="167" t="str">
        <f>IF(B156="NA","Not Assessed",VLOOKUP(F156,Assessment,IF(B156="A",4,IF(B156="B",5,IF(B156="C",6,IF(B156="D",7,"NA")))),FALSE))</f>
        <v xml:space="preserve">The horizontal allocation of almost all transfers (at least 90% by value) from central government is determined by transparent and rules based systems.
</v>
      </c>
      <c r="D156" s="167" t="str">
        <f>VLOOKUP(F156,Assessment,3,TRUE)</f>
        <v>Last Financial Year</v>
      </c>
      <c r="E156" s="166" t="str">
        <f>IF(VLOOKUP(F156,Assessment,14,TRUE)=0,"Not Provided",VLOOKUP(F156,Assessment,14,TRUE))</f>
        <v>Ensure that at least 90% of the horizontal allocation of transfers from State government is determined by transparent and rules based system by carrying out : 1. complete ongoing reconciliation of revenue collected by BIR; 2. sensitization of LGCs revenue collectors on the new revenue law.</v>
      </c>
      <c r="F156" t="str">
        <f>F155</f>
        <v>3.A</v>
      </c>
    </row>
    <row r="157" spans="1:6" x14ac:dyDescent="0.35">
      <c r="A157" s="258" t="s">
        <v>397</v>
      </c>
      <c r="B157" s="258"/>
      <c r="C157" s="258"/>
      <c r="D157" s="258"/>
      <c r="E157" s="258"/>
    </row>
    <row r="158" spans="1:6" x14ac:dyDescent="0.35">
      <c r="A158" s="169" t="s">
        <v>389</v>
      </c>
      <c r="B158" s="201" t="s">
        <v>0</v>
      </c>
      <c r="C158" s="169" t="s">
        <v>388</v>
      </c>
      <c r="D158" s="169" t="s">
        <v>9</v>
      </c>
      <c r="E158" s="149" t="s">
        <v>424</v>
      </c>
    </row>
    <row r="159" spans="1:6" ht="43.5" x14ac:dyDescent="0.35">
      <c r="A159" s="167">
        <f>A160-1</f>
        <v>2018</v>
      </c>
      <c r="B159" s="168" t="str">
        <f>VLOOKUP(F159,Assessment,9,TRUE)</f>
        <v>C</v>
      </c>
      <c r="C159" s="167" t="str">
        <f>IF(B159="NA","Not Assessed",VLOOKUP(F159,Assessment,IF(B159="A",4,IF(B159="B",5,IF(B159="C",6,IF(B159="D",7,"NA")))),FALSE))</f>
        <v>A cash flow forecast is prepared for the fiscal year, but is not updated regularly.</v>
      </c>
      <c r="D159" s="167" t="str">
        <f>VLOOKUP(F159,Assessment,3,TRUE)</f>
        <v>Last Financial Year</v>
      </c>
      <c r="E159" s="166" t="str">
        <f>IF(VLOOKUP(F159,Assessment,10,TRUE)=0,"Not Provided",VLOOKUP(F159,Assessment,10,TRUE))</f>
        <v>Cash flow forecast is prepared for the fiscal year, but is not updated with work plans and procurement plans from MDAs were not available.</v>
      </c>
      <c r="F159" t="str">
        <f>MID(A157,1,3)</f>
        <v>3.B</v>
      </c>
    </row>
    <row r="160" spans="1:6" ht="58" x14ac:dyDescent="0.35">
      <c r="A160" s="167">
        <f>A$1</f>
        <v>2019</v>
      </c>
      <c r="B160" s="168" t="str">
        <f>VLOOKUP(F159,Assessment,11,TRUE)</f>
        <v>C</v>
      </c>
      <c r="C160" s="167" t="str">
        <f>IF(B160="NA","Not Assessed",VLOOKUP(F160,Assessment,IF(B160="A",4,IF(B160="B",5,IF(B160="C",6,IF(B160="D",7,"NA")))),FALSE))</f>
        <v>A cash flow forecast is prepared for the fiscal year, but is not updated regularly.</v>
      </c>
      <c r="D160" s="167" t="str">
        <f>VLOOKUP(F160,Assessment,3,TRUE)</f>
        <v>Last Financial Year</v>
      </c>
      <c r="E160" s="166" t="str">
        <f>IF(VLOOKUP(F160,Assessment,12,TRUE)=0,"Not Provided",VLOOKUP(F160,Assessment,12,TRUE))</f>
        <v>A cash flow forecast is prepared for the fiscal year, but is not updated monthly based on actual cash inflows and outflows. Weekly cash plans are prepared to facilitate cash rationing for payments to MDAs.</v>
      </c>
      <c r="F160" t="str">
        <f>F159</f>
        <v>3.B</v>
      </c>
    </row>
    <row r="161" spans="1:6" ht="58" x14ac:dyDescent="0.35">
      <c r="A161" s="167" t="str">
        <f>A160+1&amp;" Target"</f>
        <v>2020 Target</v>
      </c>
      <c r="B161" s="168" t="str">
        <f>VLOOKUP(F159,Assessment,13,TRUE)</f>
        <v>B</v>
      </c>
      <c r="C161" s="167" t="str">
        <f>IF(B161="NA","Not Assessed",VLOOKUP(F161,Assessment,IF(B161="A",4,IF(B161="B",5,IF(B161="C",6,IF(B161="D",7,"NA")))),FALSE))</f>
        <v>A cash flow forecast is prepared for the fiscal year and updated quarterly on the basis of actual cash inflows and outflows.</v>
      </c>
      <c r="D161" s="167" t="str">
        <f>VLOOKUP(F161,Assessment,3,TRUE)</f>
        <v>Last Financial Year</v>
      </c>
      <c r="E161" s="166" t="str">
        <f>IF(VLOOKUP(F161,Assessment,14,TRUE)=0,"Not Provided",VLOOKUP(F161,Assessment,14,TRUE))</f>
        <v>Ensure a cash flow forecast is prepared for the fiscal year and updated monthly during the fiscal year with procurement plans and work plans from MDAs.</v>
      </c>
      <c r="F161" t="str">
        <f>F160</f>
        <v>3.B</v>
      </c>
    </row>
    <row r="162" spans="1:6" x14ac:dyDescent="0.35">
      <c r="A162" s="258" t="s">
        <v>398</v>
      </c>
      <c r="B162" s="258"/>
      <c r="C162" s="258"/>
      <c r="D162" s="258"/>
      <c r="E162" s="258"/>
    </row>
    <row r="163" spans="1:6" x14ac:dyDescent="0.35">
      <c r="A163" s="169" t="s">
        <v>389</v>
      </c>
      <c r="B163" s="201" t="s">
        <v>0</v>
      </c>
      <c r="C163" s="169" t="s">
        <v>388</v>
      </c>
      <c r="D163" s="169" t="s">
        <v>9</v>
      </c>
      <c r="E163" s="149" t="s">
        <v>424</v>
      </c>
    </row>
    <row r="164" spans="1:6" ht="72.5" x14ac:dyDescent="0.35">
      <c r="A164" s="167">
        <f>A165-1</f>
        <v>2018</v>
      </c>
      <c r="B164" s="168" t="str">
        <f>VLOOKUP(F164,Assessment,9,TRUE)</f>
        <v>C</v>
      </c>
      <c r="C164" s="167" t="str">
        <f>IF(B164="NA","Not Assessed",VLOOKUP(F164,Assessment,IF(B164="A",4,IF(B164="B",5,IF(B164="C",6,IF(B164="D",7,"NA")))),FALSE))</f>
        <v xml:space="preserve">Significant in-year budget adjustments are frequent, but undertaken with some transparency. 
</v>
      </c>
      <c r="D164" s="167" t="str">
        <f>VLOOKUP(F164,Assessment,3,TRUE)</f>
        <v>Last Financial Year</v>
      </c>
      <c r="E164" s="166" t="str">
        <f>IF(VLOOKUP(F164,Assessment,10,TRUE)=0,"Not Provided",VLOOKUP(F164,Assessment,10,TRUE))</f>
        <v xml:space="preserve">Significant in-year adjustments to budget allocations were frequent in 2017 but were done in a transparent and predictable way. 
</v>
      </c>
      <c r="F164" t="str">
        <f>MID(A162,1,3)</f>
        <v>3.C</v>
      </c>
    </row>
    <row r="165" spans="1:6" ht="101.5" x14ac:dyDescent="0.35">
      <c r="A165" s="167">
        <f>A$1</f>
        <v>2019</v>
      </c>
      <c r="B165" s="168" t="str">
        <f>VLOOKUP(F164,Assessment,11,TRUE)</f>
        <v>A</v>
      </c>
      <c r="C165" s="167" t="str">
        <f>IF(B165="NA","Not Assessed",VLOOKUP(F165,Assessment,IF(B165="A",4,IF(B165="B",5,IF(B165="C",6,IF(B165="D",7,"NA")))),FALSE))</f>
        <v xml:space="preserve">Significant in-year adjustments to budget allocations take place only once or twice in a year and are done in a transparent and predictable way. 
</v>
      </c>
      <c r="D165" s="167" t="str">
        <f>VLOOKUP(F165,Assessment,3,TRUE)</f>
        <v>Last Financial Year</v>
      </c>
      <c r="E165" s="166" t="str">
        <f>IF(VLOOKUP(F165,Assessment,12,TRUE)=0,"Not Provided",VLOOKUP(F165,Assessment,12,TRUE))</f>
        <v xml:space="preserve">Significant in-year adjustments to budget allocations took place twice in 2018. The adjustments were undertaken in a transparent and predictable way. </v>
      </c>
      <c r="F165" t="str">
        <f>F164</f>
        <v>3.C</v>
      </c>
    </row>
    <row r="166" spans="1:6" ht="101.5" x14ac:dyDescent="0.35">
      <c r="A166" s="167" t="str">
        <f>A165+1&amp;" Target"</f>
        <v>2020 Target</v>
      </c>
      <c r="B166" s="168" t="str">
        <f>VLOOKUP(F164,Assessment,13,TRUE)</f>
        <v>A</v>
      </c>
      <c r="C166" s="167" t="str">
        <f>IF(B166="NA","Not Assessed",VLOOKUP(F166,Assessment,IF(B166="A",4,IF(B166="B",5,IF(B166="C",6,IF(B166="D",7,"NA")))),FALSE))</f>
        <v xml:space="preserve">Significant in-year adjustments to budget allocations take place only once or twice in a year and are done in a transparent and predictable way. 
</v>
      </c>
      <c r="D166" s="167" t="str">
        <f>VLOOKUP(F166,Assessment,3,TRUE)</f>
        <v>Last Financial Year</v>
      </c>
      <c r="E166" s="166" t="str">
        <f>IF(VLOOKUP(F166,Assessment,14,TRUE)=0,"Not Provided",VLOOKUP(F166,Assessment,14,TRUE))</f>
        <v>Ensure significant in-year adjustments to budget allocations take place only once or twice in a year and are done in a  transparent and predictable way before the relevant expenditure are incurred.</v>
      </c>
      <c r="F166" t="str">
        <f>F165</f>
        <v>3.C</v>
      </c>
    </row>
    <row r="167" spans="1:6" x14ac:dyDescent="0.35">
      <c r="A167" s="258" t="s">
        <v>399</v>
      </c>
      <c r="B167" s="258"/>
      <c r="C167" s="258"/>
      <c r="D167" s="258"/>
      <c r="E167" s="258"/>
    </row>
    <row r="168" spans="1:6" x14ac:dyDescent="0.35">
      <c r="A168" s="169" t="s">
        <v>389</v>
      </c>
      <c r="B168" s="201" t="s">
        <v>0</v>
      </c>
      <c r="C168" s="169" t="s">
        <v>388</v>
      </c>
      <c r="D168" s="169" t="s">
        <v>9</v>
      </c>
      <c r="E168" s="149" t="s">
        <v>424</v>
      </c>
    </row>
    <row r="169" spans="1:6" ht="101.5" x14ac:dyDescent="0.35">
      <c r="A169" s="167">
        <f>A170-1</f>
        <v>2018</v>
      </c>
      <c r="B169" s="168" t="str">
        <f>VLOOKUP(F169,Assessment,9,TRUE)</f>
        <v>C</v>
      </c>
      <c r="C169" s="167" t="str">
        <f>IF(B169="NA","Not Assessed",VLOOKUP(F169,Assessment,IF(B169="A",4,IF(B169="B",5,IF(B169="C",6,IF(B169="D",7,"NA")))),FALSE))</f>
        <v xml:space="preserve">Expenditure commitment control procedures exist and are partially effective, but they may not comprehensively cover all expenditures or they may occasionally be violated. 
</v>
      </c>
      <c r="D169" s="167" t="str">
        <f>VLOOKUP(F169,Assessment,3,TRUE)</f>
        <v>Current</v>
      </c>
      <c r="E169" s="166" t="str">
        <f>IF(VLOOKUP(F169,Assessment,10,TRUE)=0,"Not Provided",VLOOKUP(F169,Assessment,10,TRUE))</f>
        <v xml:space="preserve">Expenditure commitment control procedures exist and are partially effective, but they may not comprehensively cover all expenditures or they may occasionally be violated. 
</v>
      </c>
      <c r="F169" t="str">
        <f>MID(A167,1,3)</f>
        <v>3.D</v>
      </c>
    </row>
    <row r="170" spans="1:6" ht="130.5" x14ac:dyDescent="0.35">
      <c r="A170" s="167">
        <f>A$1</f>
        <v>2019</v>
      </c>
      <c r="B170" s="168" t="str">
        <f>VLOOKUP(F169,Assessment,11,TRUE)</f>
        <v>B</v>
      </c>
      <c r="C170" s="167" t="str">
        <f>IF(B170="NA","Not Assessed",VLOOKUP(F170,Assessment,IF(B170="A",4,IF(B170="B",5,IF(B170="C",6,IF(B170="D",7,"NA")))),FALSE))</f>
        <v xml:space="preserve">Expenditure commitment controls are in place and effectively limit commitments to actual cash availability and approved budget allocations for most types of expenditure, with minor areas of exception.
</v>
      </c>
      <c r="D170" s="167" t="str">
        <f>VLOOKUP(F170,Assessment,3,TRUE)</f>
        <v>Current</v>
      </c>
      <c r="E170" s="166" t="str">
        <f>IF(VLOOKUP(F170,Assessment,12,TRUE)=0,"Not Provided",VLOOKUP(F170,Assessment,12,TRUE))</f>
        <v>There are expenditure commitment controls through vote books in MDAs and centrally by the Budget Department in the Planning and Budget Commission. The controls effectively limit commitments to approved budget allocations, including revisions, for most types of expenditure and actual cash available, but  with minor areas of exception.</v>
      </c>
      <c r="F170" t="str">
        <f>F169</f>
        <v>3.D</v>
      </c>
    </row>
    <row r="171" spans="1:6" ht="101.5" x14ac:dyDescent="0.35">
      <c r="A171" s="167" t="str">
        <f>A170+1&amp;" Target"</f>
        <v>2020 Target</v>
      </c>
      <c r="B171" s="168" t="str">
        <f>VLOOKUP(F169,Assessment,13,TRUE)</f>
        <v>A</v>
      </c>
      <c r="C171" s="167" t="str">
        <f>IF(B171="NA","Not Assessed",VLOOKUP(F171,Assessment,IF(B171="A",4,IF(B171="B",5,IF(B171="C",6,IF(B171="D",7,"NA")))),FALSE))</f>
        <v xml:space="preserve">Comprehensive expenditure commitment controls are in place &amp; effectively limit commitments to actual cash availability &amp; approved budget allocations (as revised). 
</v>
      </c>
      <c r="D171" s="167" t="str">
        <f>VLOOKUP(F171,Assessment,3,TRUE)</f>
        <v>Current</v>
      </c>
      <c r="E171" s="166" t="str">
        <f>IF(VLOOKUP(F171,Assessment,14,TRUE)=0,"Not Provided",VLOOKUP(F171,Assessment,14,TRUE))</f>
        <v>Ensure that comprehensive expenditure commitment controls are undertaken and the controls effectively limit commitments to  approved budget allocations, including revisions, and actual cash availability.</v>
      </c>
      <c r="F171" t="str">
        <f>F170</f>
        <v>3.D</v>
      </c>
    </row>
    <row r="172" spans="1:6" x14ac:dyDescent="0.35">
      <c r="A172" s="258" t="s">
        <v>400</v>
      </c>
      <c r="B172" s="258"/>
      <c r="C172" s="258"/>
      <c r="D172" s="258"/>
      <c r="E172" s="258"/>
    </row>
    <row r="173" spans="1:6" x14ac:dyDescent="0.35">
      <c r="A173" s="169" t="s">
        <v>389</v>
      </c>
      <c r="B173" s="201" t="s">
        <v>0</v>
      </c>
      <c r="C173" s="169" t="s">
        <v>388</v>
      </c>
      <c r="D173" s="169" t="s">
        <v>9</v>
      </c>
      <c r="E173" s="149" t="s">
        <v>424</v>
      </c>
    </row>
    <row r="174" spans="1:6" ht="58" x14ac:dyDescent="0.35">
      <c r="A174" s="167">
        <f>A175-1</f>
        <v>2018</v>
      </c>
      <c r="B174" s="168" t="str">
        <f>VLOOKUP(F174,Assessment,9,TRUE)</f>
        <v>B</v>
      </c>
      <c r="C174" s="167" t="str">
        <f>IF(B174="NA","Not Assessed",VLOOKUP(F174,Assessment,IF(B174="A",4,IF(B174="B",5,IF(B174="C",6,IF(B174="D",7,"NA")))),FALSE))</f>
        <v xml:space="preserve">Most cash balances calculated and consolidated at least weekly, but some extra-budgetary funds remain outside the arrangement. </v>
      </c>
      <c r="D174" s="167" t="str">
        <f>VLOOKUP(F174,Assessment,3,TRUE)</f>
        <v>Current</v>
      </c>
      <c r="E174" s="166" t="str">
        <f>IF(VLOOKUP(F174,Assessment,10,TRUE)=0,"Not Provided",VLOOKUP(F174,Assessment,10,TRUE))</f>
        <v xml:space="preserve">Most cash balances are calculated and consolidated at least weekly, but some extra-budgetary funds remain outside the arrangement. </v>
      </c>
      <c r="F174" t="str">
        <f>MID(A172,1,3)</f>
        <v>3.E</v>
      </c>
    </row>
    <row r="175" spans="1:6" ht="58" x14ac:dyDescent="0.35">
      <c r="A175" s="167">
        <f>A$1</f>
        <v>2019</v>
      </c>
      <c r="B175" s="168" t="str">
        <f>VLOOKUP(F174,Assessment,11,TRUE)</f>
        <v>B</v>
      </c>
      <c r="C175" s="167" t="str">
        <f>IF(B175="NA","Not Assessed",VLOOKUP(F175,Assessment,IF(B175="A",4,IF(B175="B",5,IF(B175="C",6,IF(B175="D",7,"NA")))),FALSE))</f>
        <v xml:space="preserve">Most cash balances calculated and consolidated at least weekly, but some extra-budgetary funds remain outside the arrangement. </v>
      </c>
      <c r="D175" s="167" t="str">
        <f>VLOOKUP(F175,Assessment,3,TRUE)</f>
        <v>Current</v>
      </c>
      <c r="E175" s="166" t="str">
        <f>IF(VLOOKUP(F175,Assessment,12,TRUE)=0,"Not Provided",VLOOKUP(F175,Assessment,12,TRUE))</f>
        <v>Most cash balances are calculated and consolidated daily, but some extra-budgetary funds remain outside the arrangement.</v>
      </c>
      <c r="F175" t="str">
        <f>F174</f>
        <v>3.E</v>
      </c>
    </row>
    <row r="176" spans="1:6" ht="72.5" x14ac:dyDescent="0.35">
      <c r="A176" s="167" t="str">
        <f>A175+1&amp;" Target"</f>
        <v>2020 Target</v>
      </c>
      <c r="B176" s="168" t="str">
        <f>VLOOKUP(F174,Assessment,13,TRUE)</f>
        <v>A</v>
      </c>
      <c r="C176" s="167" t="str">
        <f>IF(B176="NA","Not Assessed",VLOOKUP(F176,Assessment,IF(B176="A",4,IF(B176="B",5,IF(B176="C",6,IF(B176="D",7,"NA")))),FALSE))</f>
        <v xml:space="preserve">All cash balances are calculated daily and consolidated. 
</v>
      </c>
      <c r="D176" s="167" t="str">
        <f>VLOOKUP(F176,Assessment,3,TRUE)</f>
        <v>Current</v>
      </c>
      <c r="E176" s="166" t="str">
        <f>IF(VLOOKUP(F176,Assessment,14,TRUE)=0,"Not Provided",VLOOKUP(F176,Assessment,14,TRUE))</f>
        <v>Ensure all cash balances are calculated daily and consolidated.</v>
      </c>
      <c r="F176" t="str">
        <f>F175</f>
        <v>3.E</v>
      </c>
    </row>
    <row r="177" spans="1:6" x14ac:dyDescent="0.35">
      <c r="A177" s="258" t="s">
        <v>850</v>
      </c>
      <c r="B177" s="258"/>
      <c r="C177" s="258"/>
      <c r="D177" s="258"/>
      <c r="E177" s="258"/>
    </row>
    <row r="178" spans="1:6" x14ac:dyDescent="0.35">
      <c r="A178" s="169" t="s">
        <v>389</v>
      </c>
      <c r="B178" s="201" t="s">
        <v>0</v>
      </c>
      <c r="C178" s="169" t="s">
        <v>388</v>
      </c>
      <c r="D178" s="169" t="s">
        <v>9</v>
      </c>
      <c r="E178" s="149" t="s">
        <v>424</v>
      </c>
    </row>
    <row r="179" spans="1:6" ht="58" x14ac:dyDescent="0.35">
      <c r="A179" s="167">
        <f>A180-1</f>
        <v>2018</v>
      </c>
      <c r="B179" s="168" t="str">
        <f>VLOOKUP(F179,Assessment,9,TRUE)</f>
        <v>B</v>
      </c>
      <c r="C179" s="167" t="str">
        <f>IF(B179="NA","Not Assessed",VLOOKUP(F179,Assessment,IF(B179="A",4,IF(B179="B",5,IF(B179="C",6,IF(B179="D",7,"NA")))),FALSE))</f>
        <v>IFMIS is used for payment and transaction processing within some MDA (at least 5 main Organisations).</v>
      </c>
      <c r="D179" s="167" t="str">
        <f>VLOOKUP(F179,Assessment,3,TRUE)</f>
        <v>Current</v>
      </c>
      <c r="E179" s="166" t="str">
        <f>IF(VLOOKUP(F179,Assessment,10,TRUE)=0,"Not Provided",VLOOKUP(F179,Assessment,10,TRUE))</f>
        <v>SIFMIS is used for payments and transaction processing within 10 MDAs.</v>
      </c>
      <c r="F179" t="str">
        <f>MID(A177,1,3)</f>
        <v>3.F</v>
      </c>
    </row>
    <row r="180" spans="1:6" ht="43.5" x14ac:dyDescent="0.35">
      <c r="A180" s="167">
        <f>A$1</f>
        <v>2019</v>
      </c>
      <c r="B180" s="168" t="str">
        <f>VLOOKUP(F179,Assessment,11,TRUE)</f>
        <v>C</v>
      </c>
      <c r="C180" s="167" t="str">
        <f>IF(B180="NA","Not Assessed",VLOOKUP(F180,Assessment,IF(B180="A",4,IF(B180="B",5,IF(B180="C",6,IF(B180="D",7,"NA")))),FALSE))</f>
        <v>Transactions are recorded in IFMIS ex-poste.</v>
      </c>
      <c r="D180" s="167" t="str">
        <f>VLOOKUP(F180,Assessment,3,TRUE)</f>
        <v>Current</v>
      </c>
      <c r="E180" s="166" t="str">
        <f>IF(VLOOKUP(F180,Assessment,12,TRUE)=0,"Not Provided",VLOOKUP(F180,Assessment,12,TRUE))</f>
        <v>Payments and transaction are processed for BATMIS in more than 10 MDAs but all transactions are recorded in SIFMIS after they have occurred (i.e. ex-poste).</v>
      </c>
      <c r="F180" t="str">
        <f>F179</f>
        <v>3.F</v>
      </c>
    </row>
    <row r="181" spans="1:6" ht="43.5" x14ac:dyDescent="0.35">
      <c r="A181" s="167" t="str">
        <f>A180+1&amp;" Target"</f>
        <v>2020 Target</v>
      </c>
      <c r="B181" s="168" t="str">
        <f>VLOOKUP(F179,Assessment,13,TRUE)</f>
        <v>A</v>
      </c>
      <c r="C181" s="167" t="str">
        <f>IF(B181="NA","Not Assessed",VLOOKUP(F181,Assessment,IF(B181="A",4,IF(B181="B",5,IF(B181="C",6,IF(B181="D",7,"NA")))),FALSE))</f>
        <v>IFMIS is used for payment and transaction processing within all MDAs.</v>
      </c>
      <c r="D181" s="167" t="str">
        <f>VLOOKUP(F181,Assessment,3,TRUE)</f>
        <v>Current</v>
      </c>
      <c r="E181" s="166" t="str">
        <f>IF(VLOOKUP(F181,Assessment,14,TRUE)=0,"Not Provided",VLOOKUP(F181,Assessment,14,TRUE))</f>
        <v>Ensure BATMIS is used to carry out payment and transaction processing within all MDAs.</v>
      </c>
      <c r="F181" t="str">
        <f>F180</f>
        <v>3.F</v>
      </c>
    </row>
    <row r="182" spans="1:6" x14ac:dyDescent="0.35">
      <c r="A182" s="258" t="s">
        <v>529</v>
      </c>
      <c r="B182" s="258"/>
      <c r="C182" s="258"/>
      <c r="D182" s="258"/>
      <c r="E182" s="258"/>
    </row>
    <row r="183" spans="1:6" x14ac:dyDescent="0.35">
      <c r="A183" s="169" t="s">
        <v>389</v>
      </c>
      <c r="B183" s="201" t="s">
        <v>0</v>
      </c>
      <c r="C183" s="169" t="s">
        <v>388</v>
      </c>
      <c r="D183" s="169" t="s">
        <v>9</v>
      </c>
      <c r="E183" s="149" t="s">
        <v>424</v>
      </c>
    </row>
    <row r="184" spans="1:6" ht="29" x14ac:dyDescent="0.35">
      <c r="A184" s="167">
        <f>A185-1</f>
        <v>2018</v>
      </c>
      <c r="B184" s="168" t="str">
        <f>VLOOKUP(F184,Assessment,9,TRUE)</f>
        <v>A</v>
      </c>
      <c r="C184" s="167" t="str">
        <f>IF(B184="NA","Not Assessed",VLOOKUP(F184,Assessment,IF(B184="A",4,IF(B184="B",5,IF(B184="C",6,IF(B184="D",7,"NA")))),FALSE))</f>
        <v>Monthly</v>
      </c>
      <c r="D184" s="167" t="str">
        <f>VLOOKUP(F184,Assessment,3,TRUE)</f>
        <v>Last Financial Year</v>
      </c>
      <c r="E184" s="166" t="str">
        <f>IF(VLOOKUP(F184,Assessment,10,TRUE)=0,"Not Provided",VLOOKUP(F184,Assessment,10,TRUE))</f>
        <v xml:space="preserve">Under the TSA system currently implemented revenue accounts are reconciled with the Treasury daily. </v>
      </c>
      <c r="F184" t="str">
        <f>MID(A182,1,3)</f>
        <v>3.G</v>
      </c>
    </row>
    <row r="185" spans="1:6" ht="29" x14ac:dyDescent="0.35">
      <c r="A185" s="167">
        <f>A$1</f>
        <v>2019</v>
      </c>
      <c r="B185" s="168" t="str">
        <f>VLOOKUP(F184,Assessment,11,TRUE)</f>
        <v>A</v>
      </c>
      <c r="C185" s="167" t="str">
        <f>IF(B185="NA","Not Assessed",VLOOKUP(F185,Assessment,IF(B185="A",4,IF(B185="B",5,IF(B185="C",6,IF(B185="D",7,"NA")))),FALSE))</f>
        <v>Monthly</v>
      </c>
      <c r="D185" s="167" t="str">
        <f>VLOOKUP(F185,Assessment,3,TRUE)</f>
        <v>Last Financial Year</v>
      </c>
      <c r="E185" s="166" t="str">
        <f>IF(VLOOKUP(F185,Assessment,12,TRUE)=0,"Not Provided",VLOOKUP(F185,Assessment,12,TRUE))</f>
        <v>Under the TSA system currently implemented revenue accounts are reconciled with the Treasury daily.</v>
      </c>
      <c r="F185" t="str">
        <f>F184</f>
        <v>3.G</v>
      </c>
    </row>
    <row r="186" spans="1:6" ht="29" x14ac:dyDescent="0.35">
      <c r="A186" s="167" t="str">
        <f>A185+1&amp;" Target"</f>
        <v>2020 Target</v>
      </c>
      <c r="B186" s="168" t="str">
        <f>VLOOKUP(F184,Assessment,13,TRUE)</f>
        <v>A</v>
      </c>
      <c r="C186" s="167" t="str">
        <f>IF(B186="NA","Not Assessed",VLOOKUP(F186,Assessment,IF(B186="A",4,IF(B186="B",5,IF(B186="C",6,IF(B186="D",7,"NA")))),FALSE))</f>
        <v>Monthly</v>
      </c>
      <c r="D186" s="167" t="str">
        <f>VLOOKUP(F186,Assessment,3,TRUE)</f>
        <v>Last Financial Year</v>
      </c>
      <c r="E186" s="166" t="str">
        <f>IF(VLOOKUP(F186,Assessment,14,TRUE)=0,"Not Provided",VLOOKUP(F186,Assessment,14,TRUE))</f>
        <v>Sustain the current practice.</v>
      </c>
      <c r="F186" t="str">
        <f>F185</f>
        <v>3.G</v>
      </c>
    </row>
    <row r="187" spans="1:6" x14ac:dyDescent="0.35">
      <c r="A187" s="258" t="s">
        <v>401</v>
      </c>
      <c r="B187" s="258"/>
      <c r="C187" s="258"/>
      <c r="D187" s="258"/>
      <c r="E187" s="258"/>
    </row>
    <row r="188" spans="1:6" x14ac:dyDescent="0.35">
      <c r="A188" s="169" t="s">
        <v>389</v>
      </c>
      <c r="B188" s="201" t="s">
        <v>0</v>
      </c>
      <c r="C188" s="169" t="s">
        <v>388</v>
      </c>
      <c r="D188" s="169" t="s">
        <v>9</v>
      </c>
      <c r="E188" s="149" t="s">
        <v>424</v>
      </c>
    </row>
    <row r="189" spans="1:6" ht="29" x14ac:dyDescent="0.35">
      <c r="A189" s="167">
        <f>A190-1</f>
        <v>2018</v>
      </c>
      <c r="B189" s="168" t="str">
        <f>VLOOKUP(F189,Assessment,9,TRUE)</f>
        <v>A</v>
      </c>
      <c r="C189" s="167" t="str">
        <f>IF(B189="NA","Not Assessed",VLOOKUP(F189,Assessment,IF(B189="A",4,IF(B189="B",5,IF(B189="C",6,IF(B189="D",7,"NA")))),FALSE))</f>
        <v>At least 75% of total expenditure</v>
      </c>
      <c r="D189" s="167" t="str">
        <f>VLOOKUP(F189,Assessment,3,TRUE)</f>
        <v>Last Financial Year</v>
      </c>
      <c r="E189" s="166" t="str">
        <f>IF(VLOOKUP(F189,Assessment,10,TRUE)=0,"Not Provided",VLOOKUP(F189,Assessment,10,TRUE))</f>
        <v>About 90% of recurrent expenditure is actioned through the TSA.</v>
      </c>
      <c r="F189" t="str">
        <f>MID(A187,1,3)</f>
        <v>3.H</v>
      </c>
    </row>
    <row r="190" spans="1:6" ht="29" x14ac:dyDescent="0.35">
      <c r="A190" s="167">
        <f>A$1</f>
        <v>2019</v>
      </c>
      <c r="B190" s="168" t="str">
        <f>VLOOKUP(F189,Assessment,11,TRUE)</f>
        <v>A</v>
      </c>
      <c r="C190" s="167" t="str">
        <f>IF(B190="NA","Not Assessed",VLOOKUP(F190,Assessment,IF(B190="A",4,IF(B190="B",5,IF(B190="C",6,IF(B190="D",7,"NA")))),FALSE))</f>
        <v>At least 75% of total expenditure</v>
      </c>
      <c r="D190" s="167" t="str">
        <f>VLOOKUP(F190,Assessment,3,TRUE)</f>
        <v>Last Financial Year</v>
      </c>
      <c r="E190" s="166" t="str">
        <f>IF(VLOOKUP(F190,Assessment,12,TRUE)=0,"Not Provided",VLOOKUP(F190,Assessment,12,TRUE))</f>
        <v>About 90% of total expenditure is actioned through the TSA.</v>
      </c>
      <c r="F190" t="str">
        <f>F189</f>
        <v>3.H</v>
      </c>
    </row>
    <row r="191" spans="1:6" ht="29" x14ac:dyDescent="0.35">
      <c r="A191" s="167" t="str">
        <f>A190+1&amp;" Target"</f>
        <v>2020 Target</v>
      </c>
      <c r="B191" s="168" t="str">
        <f>VLOOKUP(F189,Assessment,13,TRUE)</f>
        <v>A</v>
      </c>
      <c r="C191" s="167" t="str">
        <f>IF(B191="NA","Not Assessed",VLOOKUP(F191,Assessment,IF(B191="A",4,IF(B191="B",5,IF(B191="C",6,IF(B191="D",7,"NA")))),FALSE))</f>
        <v>At least 75% of total expenditure</v>
      </c>
      <c r="D191" s="167" t="str">
        <f>VLOOKUP(F191,Assessment,3,TRUE)</f>
        <v>Last Financial Year</v>
      </c>
      <c r="E191" s="166" t="str">
        <f>IF(VLOOKUP(F191,Assessment,14,TRUE)=0,"Not Provided",VLOOKUP(F191,Assessment,14,TRUE))</f>
        <v>Sustain the current practice.</v>
      </c>
      <c r="F191" t="str">
        <f>F190</f>
        <v>3.H</v>
      </c>
    </row>
    <row r="192" spans="1:6" x14ac:dyDescent="0.35">
      <c r="A192" s="258" t="s">
        <v>402</v>
      </c>
      <c r="B192" s="258"/>
      <c r="C192" s="258"/>
      <c r="D192" s="258"/>
      <c r="E192" s="258"/>
    </row>
    <row r="193" spans="1:6" x14ac:dyDescent="0.35">
      <c r="A193" s="169" t="s">
        <v>389</v>
      </c>
      <c r="B193" s="201" t="s">
        <v>0</v>
      </c>
      <c r="C193" s="169" t="s">
        <v>388</v>
      </c>
      <c r="D193" s="169" t="s">
        <v>9</v>
      </c>
      <c r="E193" s="149" t="s">
        <v>424</v>
      </c>
    </row>
    <row r="194" spans="1:6" ht="29" x14ac:dyDescent="0.35">
      <c r="A194" s="167">
        <f>A195-1</f>
        <v>2018</v>
      </c>
      <c r="B194" s="168" t="str">
        <f>VLOOKUP(F194,Assessment,9,TRUE)</f>
        <v>A</v>
      </c>
      <c r="C194" s="167" t="str">
        <f>IF(B194="NA","Not Assessed",VLOOKUP(F194,Assessment,IF(B194="A",4,IF(B194="B",5,IF(B194="C",6,IF(B194="D",7,"NA")))),FALSE))</f>
        <v>TIN Active in State BIR and reconciled with FIRS</v>
      </c>
      <c r="D194" s="167" t="str">
        <f>VLOOKUP(F194,Assessment,3,TRUE)</f>
        <v>Current</v>
      </c>
      <c r="E194" s="166" t="str">
        <f>IF(VLOOKUP(F194,Assessment,10,TRUE)=0,"Not Provided",VLOOKUP(F194,Assessment,10,TRUE))</f>
        <v>TIN is active in BIR and reconciled with FIRS.</v>
      </c>
      <c r="F194" t="str">
        <f>MID(A192,1,3)</f>
        <v>4.A</v>
      </c>
    </row>
    <row r="195" spans="1:6" ht="29" x14ac:dyDescent="0.35">
      <c r="A195" s="167">
        <f>A$1</f>
        <v>2019</v>
      </c>
      <c r="B195" s="168" t="str">
        <f>VLOOKUP(F194,Assessment,11,TRUE)</f>
        <v>A</v>
      </c>
      <c r="C195" s="167" t="str">
        <f>IF(B195="NA","Not Assessed",VLOOKUP(F195,Assessment,IF(B195="A",4,IF(B195="B",5,IF(B195="C",6,IF(B195="D",7,"NA")))),FALSE))</f>
        <v>TIN Active in State BIR and reconciled with FIRS</v>
      </c>
      <c r="D195" s="167" t="str">
        <f>VLOOKUP(F195,Assessment,3,TRUE)</f>
        <v>Current</v>
      </c>
      <c r="E195" s="166" t="str">
        <f>IF(VLOOKUP(F195,Assessment,12,TRUE)=0,"Not Provided",VLOOKUP(F195,Assessment,12,TRUE))</f>
        <v>In 2018 TIN was fully implemented by BIR and reconciled with FIRS.</v>
      </c>
      <c r="F195" t="str">
        <f>F194</f>
        <v>4.A</v>
      </c>
    </row>
    <row r="196" spans="1:6" ht="29" x14ac:dyDescent="0.35">
      <c r="A196" s="167" t="str">
        <f>A195+1&amp;" Target"</f>
        <v>2020 Target</v>
      </c>
      <c r="B196" s="168" t="str">
        <f>VLOOKUP(F194,Assessment,13,TRUE)</f>
        <v>A</v>
      </c>
      <c r="C196" s="167" t="str">
        <f>IF(B196="NA","Not Assessed",VLOOKUP(F196,Assessment,IF(B196="A",4,IF(B196="B",5,IF(B196="C",6,IF(B196="D",7,"NA")))),FALSE))</f>
        <v>TIN Active in State BIR and reconciled with FIRS</v>
      </c>
      <c r="D196" s="167" t="str">
        <f>VLOOKUP(F196,Assessment,3,TRUE)</f>
        <v>Current</v>
      </c>
      <c r="E196" s="166" t="str">
        <f>IF(VLOOKUP(F196,Assessment,14,TRUE)=0,"Not Provided",VLOOKUP(F196,Assessment,14,TRUE))</f>
        <v>Sustain the current practice.</v>
      </c>
      <c r="F196" t="str">
        <f>F195</f>
        <v>4.A</v>
      </c>
    </row>
    <row r="197" spans="1:6" x14ac:dyDescent="0.35">
      <c r="A197" s="258" t="s">
        <v>403</v>
      </c>
      <c r="B197" s="258"/>
      <c r="C197" s="258"/>
      <c r="D197" s="258"/>
      <c r="E197" s="258"/>
    </row>
    <row r="198" spans="1:6" x14ac:dyDescent="0.35">
      <c r="A198" s="169" t="s">
        <v>389</v>
      </c>
      <c r="B198" s="201" t="s">
        <v>0</v>
      </c>
      <c r="C198" s="169" t="s">
        <v>388</v>
      </c>
      <c r="D198" s="169" t="s">
        <v>9</v>
      </c>
      <c r="E198" s="149" t="s">
        <v>424</v>
      </c>
    </row>
    <row r="199" spans="1:6" ht="43.5" x14ac:dyDescent="0.35">
      <c r="A199" s="167">
        <f>A200-1</f>
        <v>2018</v>
      </c>
      <c r="B199" s="168" t="str">
        <f>VLOOKUP(F199,Assessment,9,TRUE)</f>
        <v>B</v>
      </c>
      <c r="C199" s="167" t="str">
        <f>IF(B199="NA","Not Assessed",VLOOKUP(F199,Assessment,IF(B199="A",4,IF(B199="B",5,IF(B199="C",6,IF(B199="D",7,"NA")))),FALSE))</f>
        <v>State in Process of implementing Automated WHT System.</v>
      </c>
      <c r="D199" s="167" t="str">
        <f>VLOOKUP(F199,Assessment,3,TRUE)</f>
        <v>Current</v>
      </c>
      <c r="E199" s="166" t="str">
        <f>IF(VLOOKUP(F199,Assessment,10,TRUE)=0,"Not Provided",VLOOKUP(F199,Assessment,10,TRUE))</f>
        <v>Automated WHT Remittance System is in place but not fully deployed for remittance and certification generation.</v>
      </c>
      <c r="F199" t="str">
        <f>MID(A197,1,3)</f>
        <v>4.B</v>
      </c>
    </row>
    <row r="200" spans="1:6" ht="43.5" x14ac:dyDescent="0.35">
      <c r="A200" s="167">
        <f>A$1</f>
        <v>2019</v>
      </c>
      <c r="B200" s="168" t="str">
        <f>VLOOKUP(F199,Assessment,11,TRUE)</f>
        <v>B</v>
      </c>
      <c r="C200" s="167" t="str">
        <f>IF(B200="NA","Not Assessed",VLOOKUP(F200,Assessment,IF(B200="A",4,IF(B200="B",5,IF(B200="C",6,IF(B200="D",7,"NA")))),FALSE))</f>
        <v>State in Process of implementing Automated WHT System.</v>
      </c>
      <c r="D200" s="167" t="str">
        <f>VLOOKUP(F200,Assessment,3,TRUE)</f>
        <v>Current</v>
      </c>
      <c r="E200" s="166" t="str">
        <f>IF(VLOOKUP(F200,Assessment,12,TRUE)=0,"Not Provided",VLOOKUP(F200,Assessment,12,TRUE))</f>
        <v>The State has an automated WHT remittance system is in place but not fully deployed for remittance and certification generation.</v>
      </c>
      <c r="F200" t="str">
        <f>F199</f>
        <v>4.B</v>
      </c>
    </row>
    <row r="201" spans="1:6" ht="58" x14ac:dyDescent="0.35">
      <c r="A201" s="167" t="str">
        <f>A200+1&amp;" Target"</f>
        <v>2020 Target</v>
      </c>
      <c r="B201" s="168" t="str">
        <f>VLOOKUP(F199,Assessment,13,TRUE)</f>
        <v>A</v>
      </c>
      <c r="C201" s="167" t="str">
        <f>IF(B201="NA","Not Assessed",VLOOKUP(F201,Assessment,IF(B201="A",4,IF(B201="B",5,IF(B201="C",6,IF(B201="D",7,"NA")))),FALSE))</f>
        <v>Automated WHT Remittance System in place to allow immediate deduction, remittance and certification generation.</v>
      </c>
      <c r="D201" s="167" t="str">
        <f>VLOOKUP(F201,Assessment,3,TRUE)</f>
        <v>Current</v>
      </c>
      <c r="E201" s="166" t="str">
        <f>IF(VLOOKUP(F201,Assessment,14,TRUE)=0,"Not Provided",VLOOKUP(F201,Assessment,14,TRUE))</f>
        <v>Ensure that the automated WHT remittance system allows for  immediate deduction, remittance and certification generation.</v>
      </c>
      <c r="F201" t="str">
        <f>F200</f>
        <v>4.B</v>
      </c>
    </row>
    <row r="202" spans="1:6" x14ac:dyDescent="0.35">
      <c r="A202" s="258" t="s">
        <v>530</v>
      </c>
      <c r="B202" s="258"/>
      <c r="C202" s="258"/>
      <c r="D202" s="258"/>
      <c r="E202" s="258"/>
    </row>
    <row r="203" spans="1:6" x14ac:dyDescent="0.35">
      <c r="A203" s="169" t="s">
        <v>389</v>
      </c>
      <c r="B203" s="201" t="s">
        <v>0</v>
      </c>
      <c r="C203" s="169" t="s">
        <v>388</v>
      </c>
      <c r="D203" s="169" t="s">
        <v>9</v>
      </c>
      <c r="E203" s="149" t="s">
        <v>424</v>
      </c>
    </row>
    <row r="204" spans="1:6" ht="29" x14ac:dyDescent="0.35">
      <c r="A204" s="167">
        <f>A205-1</f>
        <v>2018</v>
      </c>
      <c r="B204" s="168" t="str">
        <f>VLOOKUP(F204,Assessment,9,TRUE)</f>
        <v>B</v>
      </c>
      <c r="C204" s="167" t="str">
        <f>IF(B204="NA","Not Assessed",VLOOKUP(F204,Assessment,IF(B204="A",4,IF(B204="B",5,IF(B204="C",6,IF(B204="D",7,"NA")))),FALSE))</f>
        <v>Some rates and tariffs reviewed in last 12 months.</v>
      </c>
      <c r="D204" s="167" t="str">
        <f>VLOOKUP(F204,Assessment,3,TRUE)</f>
        <v>Current</v>
      </c>
      <c r="E204" s="166" t="str">
        <f>IF(VLOOKUP(F204,Assessment,10,TRUE)=0,"Not Provided",VLOOKUP(F204,Assessment,10,TRUE))</f>
        <v>All rates and tarrifs were reviewed in the 2016 Law but not in the last 12 months.</v>
      </c>
      <c r="F204" t="str">
        <f>MID(A202,1,3)</f>
        <v>4.C</v>
      </c>
    </row>
    <row r="205" spans="1:6" ht="58" x14ac:dyDescent="0.35">
      <c r="A205" s="167">
        <f>A$1</f>
        <v>2019</v>
      </c>
      <c r="B205" s="168" t="str">
        <f>VLOOKUP(F204,Assessment,11,TRUE)</f>
        <v>C</v>
      </c>
      <c r="C205" s="167" t="str">
        <f>IF(B205="NA","Not Assessed",VLOOKUP(F205,Assessment,IF(B205="A",4,IF(B205="B",5,IF(B205="C",6,IF(B205="D",7,"NA")))),FALSE))</f>
        <v>Some rates and tariffs reviewed in last 24 months.</v>
      </c>
      <c r="D205" s="167" t="str">
        <f>VLOOKUP(F205,Assessment,3,TRUE)</f>
        <v>Current</v>
      </c>
      <c r="E205" s="166" t="str">
        <f>IF(VLOOKUP(F205,Assessment,12,TRUE)=0,"Not Provided",VLOOKUP(F205,Assessment,12,TRUE))</f>
        <v>All rates and tarrifs were reviewed in the State Tax (Codification and Consolidation) Law, 2016 Law, i.e within the last 24 months. (The Law was enacted in the third quarter of 2016).</v>
      </c>
      <c r="F205" t="str">
        <f>F204</f>
        <v>4.C</v>
      </c>
    </row>
    <row r="206" spans="1:6" ht="29" x14ac:dyDescent="0.35">
      <c r="A206" s="167" t="str">
        <f>A205+1&amp;" Target"</f>
        <v>2020 Target</v>
      </c>
      <c r="B206" s="168" t="str">
        <f>VLOOKUP(F204,Assessment,13,TRUE)</f>
        <v>A</v>
      </c>
      <c r="C206" s="167" t="str">
        <f>IF(B206="NA","Not Assessed",VLOOKUP(F206,Assessment,IF(B206="A",4,IF(B206="B",5,IF(B206="C",6,IF(B206="D",7,"NA")))),FALSE))</f>
        <v>All Rates and Tariffs reviewed in last 12 months.</v>
      </c>
      <c r="D206" s="167" t="str">
        <f>VLOOKUP(F206,Assessment,3,TRUE)</f>
        <v>Current</v>
      </c>
      <c r="E206" s="166" t="str">
        <f>IF(VLOOKUP(F206,Assessment,14,TRUE)=0,"Not Provided",VLOOKUP(F206,Assessment,14,TRUE))</f>
        <v>Ensure all rates and tarrifs are reviewed in last 12 months.</v>
      </c>
      <c r="F206" t="str">
        <f>F205</f>
        <v>4.C</v>
      </c>
    </row>
    <row r="207" spans="1:6" x14ac:dyDescent="0.35">
      <c r="A207" s="258" t="s">
        <v>852</v>
      </c>
      <c r="B207" s="258"/>
      <c r="C207" s="258"/>
      <c r="D207" s="258"/>
      <c r="E207" s="258"/>
    </row>
    <row r="208" spans="1:6" x14ac:dyDescent="0.35">
      <c r="A208" s="169" t="s">
        <v>389</v>
      </c>
      <c r="B208" s="201" t="s">
        <v>0</v>
      </c>
      <c r="C208" s="169" t="s">
        <v>388</v>
      </c>
      <c r="D208" s="169" t="s">
        <v>9</v>
      </c>
      <c r="E208" s="149" t="s">
        <v>424</v>
      </c>
    </row>
    <row r="209" spans="1:6" ht="43.5" x14ac:dyDescent="0.35">
      <c r="A209" s="167">
        <f>A210-1</f>
        <v>2018</v>
      </c>
      <c r="B209" s="168" t="str">
        <f>VLOOKUP(F209,Assessment,9,TRUE)</f>
        <v>A</v>
      </c>
      <c r="C209" s="167" t="str">
        <f>IF(B209="NA","Not Assessed",VLOOKUP(F209,Assessment,IF(B209="A",4,IF(B209="B",5,IF(B209="C",6,IF(B209="D",7,"NA")))),FALSE))</f>
        <v>90% or more of IGR collected by all MDAs is remitted to the CRF Account.</v>
      </c>
      <c r="D209" s="167" t="str">
        <f>VLOOKUP(F209,Assessment,3,TRUE)</f>
        <v>Last Financial Year</v>
      </c>
      <c r="E209" s="166" t="str">
        <f>IF(VLOOKUP(F209,Assessment,10,TRUE)=0,"Not Provided",VLOOKUP(F209,Assessment,10,TRUE))</f>
        <v>More than 90% of IGR is remitted to the CRF Account. To give effect to this, State Tax (Codification and Consolidation) Law, 2016 was enacted.</v>
      </c>
      <c r="F209" t="str">
        <f>MID(A207,1,3)</f>
        <v>4.D</v>
      </c>
    </row>
    <row r="210" spans="1:6" ht="43.5" x14ac:dyDescent="0.35">
      <c r="A210" s="167">
        <f>A$1</f>
        <v>2019</v>
      </c>
      <c r="B210" s="168" t="str">
        <f>VLOOKUP(F209,Assessment,11,TRUE)</f>
        <v>A</v>
      </c>
      <c r="C210" s="167" t="str">
        <f>IF(B210="NA","Not Assessed",VLOOKUP(F210,Assessment,IF(B210="A",4,IF(B210="B",5,IF(B210="C",6,IF(B210="D",7,"NA")))),FALSE))</f>
        <v>90% or more of IGR collected by all MDAs is remitted to the CRF Account.</v>
      </c>
      <c r="D210" s="167" t="str">
        <f>VLOOKUP(F210,Assessment,3,TRUE)</f>
        <v>Last Financial Year</v>
      </c>
      <c r="E210" s="166" t="str">
        <f>IF(VLOOKUP(F210,Assessment,12,TRUE)=0,"Not Provided",VLOOKUP(F210,Assessment,12,TRUE))</f>
        <v>In compliance with the State Tax (Codification and Consolidation) Law, 2016 more than 90% of IGR is remitted to the CRF Account.</v>
      </c>
      <c r="F210" t="str">
        <f>F209</f>
        <v>4.D</v>
      </c>
    </row>
    <row r="211" spans="1:6" ht="43.5" x14ac:dyDescent="0.35">
      <c r="A211" s="167" t="str">
        <f>A210+1&amp;" Target"</f>
        <v>2020 Target</v>
      </c>
      <c r="B211" s="168" t="str">
        <f>VLOOKUP(F209,Assessment,13,TRUE)</f>
        <v>A</v>
      </c>
      <c r="C211" s="167" t="str">
        <f>IF(B211="NA","Not Assessed",VLOOKUP(F211,Assessment,IF(B211="A",4,IF(B211="B",5,IF(B211="C",6,IF(B211="D",7,"NA")))),FALSE))</f>
        <v>90% or more of IGR collected by all MDAs is remitted to the CRF Account.</v>
      </c>
      <c r="D211" s="167" t="str">
        <f>VLOOKUP(F211,Assessment,3,TRUE)</f>
        <v>Last Financial Year</v>
      </c>
      <c r="E211" s="166" t="str">
        <f>IF(VLOOKUP(F211,Assessment,14,TRUE)=0,"Not Provided",VLOOKUP(F211,Assessment,14,TRUE))</f>
        <v>Sustain the current practice.</v>
      </c>
      <c r="F211" t="str">
        <f>F210</f>
        <v>4.D</v>
      </c>
    </row>
    <row r="212" spans="1:6" x14ac:dyDescent="0.35">
      <c r="A212" s="258" t="s">
        <v>854</v>
      </c>
      <c r="B212" s="258"/>
      <c r="C212" s="258"/>
      <c r="D212" s="258"/>
      <c r="E212" s="258"/>
    </row>
    <row r="213" spans="1:6" x14ac:dyDescent="0.35">
      <c r="A213" s="169" t="s">
        <v>389</v>
      </c>
      <c r="B213" s="201" t="s">
        <v>0</v>
      </c>
      <c r="C213" s="169" t="s">
        <v>388</v>
      </c>
      <c r="D213" s="169" t="s">
        <v>9</v>
      </c>
      <c r="E213" s="149" t="s">
        <v>424</v>
      </c>
    </row>
    <row r="214" spans="1:6" ht="29" x14ac:dyDescent="0.35">
      <c r="A214" s="167">
        <f>A215-1</f>
        <v>2018</v>
      </c>
      <c r="B214" s="168" t="str">
        <f>VLOOKUP(F214,Assessment,9,TRUE)</f>
        <v>B</v>
      </c>
      <c r="C214" s="167" t="str">
        <f>IF(B214="NA","Not Assessed",VLOOKUP(F214,Assessment,IF(B214="A",4,IF(B214="B",5,IF(B214="C",6,IF(B214="D",7,"NA")))),FALSE))</f>
        <v>Mixture of IPSAS Accrual and Cash</v>
      </c>
      <c r="D214" s="167" t="str">
        <f>VLOOKUP(F214,Assessment,3,TRUE)</f>
        <v>Last Financial Year</v>
      </c>
      <c r="E214" s="166" t="str">
        <f>IF(VLOOKUP(F214,Assessment,10,TRUE)=0,"Not Provided",VLOOKUP(F214,Assessment,10,TRUE))</f>
        <v>IPSAS accrual in use but there is no acrual budgeting</v>
      </c>
      <c r="F214" t="str">
        <f>MID(A212,1,3)</f>
        <v>5.A</v>
      </c>
    </row>
    <row r="215" spans="1:6" ht="58" x14ac:dyDescent="0.35">
      <c r="A215" s="167">
        <f>A$1</f>
        <v>2019</v>
      </c>
      <c r="B215" s="168" t="str">
        <f>VLOOKUP(F214,Assessment,11,TRUE)</f>
        <v>B</v>
      </c>
      <c r="C215" s="167" t="str">
        <f>IF(B215="NA","Not Assessed",VLOOKUP(F215,Assessment,IF(B215="A",4,IF(B215="B",5,IF(B215="C",6,IF(B215="D",7,"NA")))),FALSE))</f>
        <v>Mixture of IPSAS Accrual and Cash</v>
      </c>
      <c r="D215" s="167" t="str">
        <f>VLOOKUP(F215,Assessment,3,TRUE)</f>
        <v>Last Financial Year</v>
      </c>
      <c r="E215" s="166" t="str">
        <f>IF(VLOOKUP(F215,Assessment,12,TRUE)=0,"Not Provided",VLOOKUP(F215,Assessment,12,TRUE))</f>
        <v>IPSAS accrual is in use in the State on trasitional basis. IPSAS accrual is not yet fully used. IPSAS is used for accounting recording and reporting but not for budgeting.</v>
      </c>
      <c r="F215" t="str">
        <f>F214</f>
        <v>5.A</v>
      </c>
    </row>
    <row r="216" spans="1:6" ht="29" x14ac:dyDescent="0.35">
      <c r="A216" s="167" t="str">
        <f>A215+1&amp;" Target"</f>
        <v>2020 Target</v>
      </c>
      <c r="B216" s="168" t="str">
        <f>VLOOKUP(F214,Assessment,13,TRUE)</f>
        <v>A</v>
      </c>
      <c r="C216" s="167" t="str">
        <f>IF(B216="NA","Not Assessed",VLOOKUP(F216,Assessment,IF(B216="A",4,IF(B216="B",5,IF(B216="C",6,IF(B216="D",7,"NA")))),FALSE))</f>
        <v>IPSAS Accrual Fully Used</v>
      </c>
      <c r="D216" s="167" t="str">
        <f>VLOOKUP(F216,Assessment,3,TRUE)</f>
        <v>Last Financial Year</v>
      </c>
      <c r="E216" s="166" t="str">
        <f>IF(VLOOKUP(F216,Assessment,14,TRUE)=0,"Not Provided",VLOOKUP(F216,Assessment,14,TRUE))</f>
        <v>Ensure IPSAS Accrual fully used.</v>
      </c>
      <c r="F216" t="str">
        <f>F215</f>
        <v>5.A</v>
      </c>
    </row>
    <row r="217" spans="1:6" x14ac:dyDescent="0.35">
      <c r="A217" s="258" t="s">
        <v>853</v>
      </c>
      <c r="B217" s="258"/>
      <c r="C217" s="258"/>
      <c r="D217" s="258"/>
      <c r="E217" s="258"/>
    </row>
    <row r="218" spans="1:6" x14ac:dyDescent="0.35">
      <c r="A218" s="169" t="s">
        <v>389</v>
      </c>
      <c r="B218" s="201" t="s">
        <v>0</v>
      </c>
      <c r="C218" s="169" t="s">
        <v>388</v>
      </c>
      <c r="D218" s="169" t="s">
        <v>9</v>
      </c>
      <c r="E218" s="149" t="s">
        <v>424</v>
      </c>
    </row>
    <row r="219" spans="1:6" ht="87" x14ac:dyDescent="0.35">
      <c r="A219" s="167">
        <f>A220-1</f>
        <v>2018</v>
      </c>
      <c r="B219" s="168" t="str">
        <f>VLOOKUP(F219,Assessment,9,TRUE)</f>
        <v>C</v>
      </c>
      <c r="C219" s="167" t="str">
        <f>IF(B219="NA","Not Assessed",VLOOKUP(F219,Assessment,IF(B219="A",4,IF(B219="B",5,IF(B219="C",6,IF(B219="D",7,"NA")))),FALSE))</f>
        <v xml:space="preserve">The budget  execution is based on administrative and economic classification using GFS standards or a standard that can produce consistent documentation according to those standards. </v>
      </c>
      <c r="D219" s="167" t="str">
        <f>VLOOKUP(F219,Assessment,3,TRUE)</f>
        <v>Last Financial Year</v>
      </c>
      <c r="E219" s="166" t="str">
        <f>IF(VLOOKUP(F219,Assessment,10,TRUE)=0,"Not Provided",VLOOKUP(F219,Assessment,10,TRUE))</f>
        <v xml:space="preserve">The budget  execution is based on administrative and economic classification using GFS standards. </v>
      </c>
      <c r="F219" t="str">
        <f>MID(A217,1,3)</f>
        <v>5.B</v>
      </c>
    </row>
    <row r="220" spans="1:6" ht="87" x14ac:dyDescent="0.35">
      <c r="A220" s="167">
        <f>A$1</f>
        <v>2019</v>
      </c>
      <c r="B220" s="168" t="str">
        <f>VLOOKUP(F219,Assessment,11,TRUE)</f>
        <v>C</v>
      </c>
      <c r="C220" s="167" t="str">
        <f>IF(B220="NA","Not Assessed",VLOOKUP(F220,Assessment,IF(B220="A",4,IF(B220="B",5,IF(B220="C",6,IF(B220="D",7,"NA")))),FALSE))</f>
        <v xml:space="preserve">The budget  execution is based on administrative and economic classification using GFS standards or a standard that can produce consistent documentation according to those standards. </v>
      </c>
      <c r="D220" s="167" t="str">
        <f>VLOOKUP(F220,Assessment,3,TRUE)</f>
        <v>Last Financial Year</v>
      </c>
      <c r="E220" s="166" t="str">
        <f>IF(VLOOKUP(F220,Assessment,12,TRUE)=0,"Not Provided",VLOOKUP(F220,Assessment,12,TRUE))</f>
        <v>Budget  execution is based on administrative and economic classification using GFS standards. Functional classification in budget execution is not complete.</v>
      </c>
      <c r="F220" t="str">
        <f>F219</f>
        <v>5.B</v>
      </c>
    </row>
    <row r="221" spans="1:6" ht="130.5" x14ac:dyDescent="0.35">
      <c r="A221" s="167" t="str">
        <f>A220+1&amp;" Target"</f>
        <v>2020 Target</v>
      </c>
      <c r="B221" s="168" t="str">
        <f>VLOOKUP(F219,Assessment,13,TRUE)</f>
        <v>B</v>
      </c>
      <c r="C221" s="167" t="str">
        <f>IF(B221="NA","Not Assessed",VLOOKUP(F221,Assessment,IF(B221="A",4,IF(B221="B",5,IF(B221="C",6,IF(B221="D",7,"NA")))),FALSE))</f>
        <v xml:space="preserve">The budget execution is based on administrative, economic and functional classification (using at least the 10 main COFOG functions), using GFS/COFOG standards or a standard that can produce consistent documentation according to those standards. </v>
      </c>
      <c r="D221" s="167" t="str">
        <f>VLOOKUP(F221,Assessment,3,TRUE)</f>
        <v>Last Financial Year</v>
      </c>
      <c r="E221" s="166" t="str">
        <f>IF(VLOOKUP(F221,Assessment,14,TRUE)=0,"Not Provided",VLOOKUP(F221,Assessment,14,TRUE))</f>
        <v>Ensure budget execution is based on administrative, economic and functional classification (using at least the 10 main COFOG functions), using GFS/COFOG standards.</v>
      </c>
      <c r="F221" t="str">
        <f>F220</f>
        <v>5.B</v>
      </c>
    </row>
    <row r="222" spans="1:6" x14ac:dyDescent="0.35">
      <c r="A222" s="258" t="s">
        <v>404</v>
      </c>
      <c r="B222" s="258"/>
      <c r="C222" s="258"/>
      <c r="D222" s="258"/>
      <c r="E222" s="258"/>
    </row>
    <row r="223" spans="1:6" x14ac:dyDescent="0.35">
      <c r="A223" s="169" t="s">
        <v>389</v>
      </c>
      <c r="B223" s="201" t="s">
        <v>0</v>
      </c>
      <c r="C223" s="169" t="s">
        <v>388</v>
      </c>
      <c r="D223" s="169" t="s">
        <v>9</v>
      </c>
      <c r="E223" s="149" t="s">
        <v>424</v>
      </c>
    </row>
    <row r="224" spans="1:6" ht="87" x14ac:dyDescent="0.35">
      <c r="A224" s="167">
        <f>A225-1</f>
        <v>2018</v>
      </c>
      <c r="B224" s="168" t="str">
        <f>VLOOKUP(F224,Assessment,9,TRUE)</f>
        <v>A</v>
      </c>
      <c r="C224" s="167" t="str">
        <f>IF(B224="NA","Not Assessed",VLOOKUP(F224,Assessment,IF(B224="A",4,IF(B224="B",5,IF(B224="C",6,IF(B224="D",7,"NA")))),FALSE))</f>
        <v>Bank reconciliation for all central government bank accounts take place at least monthly at aggregate &amp; detailed levels, usually within 4 weeks of end of period.</v>
      </c>
      <c r="D224" s="167" t="str">
        <f>VLOOKUP(F224,Assessment,3,TRUE)</f>
        <v>Current</v>
      </c>
      <c r="E224" s="166" t="str">
        <f>IF(VLOOKUP(F224,Assessment,10,TRUE)=0,"Not Provided",VLOOKUP(F224,Assessment,10,TRUE))</f>
        <v>Bank reconciliation for all  treasury managed bank accounts take place within 4 weeks after each month at aggregate and detailed levels.</v>
      </c>
      <c r="F224" t="str">
        <f>MID(A222,1,3)</f>
        <v>5.C</v>
      </c>
    </row>
    <row r="225" spans="1:6" ht="87" x14ac:dyDescent="0.35">
      <c r="A225" s="167">
        <f>A$1</f>
        <v>2019</v>
      </c>
      <c r="B225" s="168" t="str">
        <f>VLOOKUP(F224,Assessment,11,TRUE)</f>
        <v>A</v>
      </c>
      <c r="C225" s="167" t="str">
        <f>IF(B225="NA","Not Assessed",VLOOKUP(F225,Assessment,IF(B225="A",4,IF(B225="B",5,IF(B225="C",6,IF(B225="D",7,"NA")))),FALSE))</f>
        <v>Bank reconciliation for all central government bank accounts take place at least monthly at aggregate &amp; detailed levels, usually within 4 weeks of end of period.</v>
      </c>
      <c r="D225" s="167" t="str">
        <f>VLOOKUP(F225,Assessment,3,TRUE)</f>
        <v>Current</v>
      </c>
      <c r="E225" s="166" t="str">
        <f>IF(VLOOKUP(F225,Assessment,12,TRUE)=0,"Not Provided",VLOOKUP(F225,Assessment,12,TRUE))</f>
        <v>Bank reconciliation for all  treasury managed bank accounts take place within 4 weeks after each month at aggregate and detailed levels.</v>
      </c>
      <c r="F225" t="str">
        <f>F224</f>
        <v>5.C</v>
      </c>
    </row>
    <row r="226" spans="1:6" ht="87" x14ac:dyDescent="0.35">
      <c r="A226" s="167" t="str">
        <f>A225+1&amp;" Target"</f>
        <v>2020 Target</v>
      </c>
      <c r="B226" s="168" t="str">
        <f>VLOOKUP(F224,Assessment,13,TRUE)</f>
        <v>A</v>
      </c>
      <c r="C226" s="167" t="str">
        <f>IF(B226="NA","Not Assessed",VLOOKUP(F226,Assessment,IF(B226="A",4,IF(B226="B",5,IF(B226="C",6,IF(B226="D",7,"NA")))),FALSE))</f>
        <v>Bank reconciliation for all central government bank accounts take place at least monthly at aggregate &amp; detailed levels, usually within 4 weeks of end of period.</v>
      </c>
      <c r="D226" s="167" t="str">
        <f>VLOOKUP(F226,Assessment,3,TRUE)</f>
        <v>Current</v>
      </c>
      <c r="E226" s="166" t="str">
        <f>IF(VLOOKUP(F226,Assessment,14,TRUE)=0,"Not Provided",VLOOKUP(F226,Assessment,14,TRUE))</f>
        <v>Sustain the current practice.</v>
      </c>
      <c r="F226" t="str">
        <f>F225</f>
        <v>5.C</v>
      </c>
    </row>
    <row r="227" spans="1:6" x14ac:dyDescent="0.35">
      <c r="A227" s="258" t="s">
        <v>892</v>
      </c>
      <c r="B227" s="258"/>
      <c r="C227" s="258"/>
      <c r="D227" s="258"/>
      <c r="E227" s="258"/>
    </row>
    <row r="228" spans="1:6" x14ac:dyDescent="0.35">
      <c r="A228" s="169" t="s">
        <v>389</v>
      </c>
      <c r="B228" s="201" t="s">
        <v>0</v>
      </c>
      <c r="C228" s="169" t="s">
        <v>388</v>
      </c>
      <c r="D228" s="169" t="s">
        <v>9</v>
      </c>
      <c r="E228" s="149" t="s">
        <v>424</v>
      </c>
    </row>
    <row r="229" spans="1:6" ht="72.5" x14ac:dyDescent="0.35">
      <c r="A229" s="167">
        <f>A230-1</f>
        <v>2018</v>
      </c>
      <c r="B229" s="168" t="str">
        <f>VLOOKUP(F229,Assessment,9,TRUE)</f>
        <v>A</v>
      </c>
      <c r="C229" s="167" t="str">
        <f>IF(B229="NA","Not Assessed",VLOOKUP(F229,Assessment,IF(B229="A",4,IF(B229="B",5,IF(B229="C",6,IF(B229="D",7,"NA")))),FALSE))</f>
        <v>There is a single department responsible for Debt Management and their debt records are updated on at least a quarterly basis.</v>
      </c>
      <c r="D229" s="167" t="str">
        <f>VLOOKUP(F229,Assessment,3,TRUE)</f>
        <v>Last Financial Year</v>
      </c>
      <c r="E229" s="166" t="str">
        <f>IF(VLOOKUP(F229,Assessment,10,TRUE)=0,"Not Provided",VLOOKUP(F229,Assessment,10,TRUE))</f>
        <v>There is a single department, DMD, responsible for debt management and debt records are updated on a quarterly basis.</v>
      </c>
      <c r="F229" t="str">
        <f>MID(A227,1,3)</f>
        <v>5.D</v>
      </c>
    </row>
    <row r="230" spans="1:6" ht="72.5" x14ac:dyDescent="0.35">
      <c r="A230" s="167">
        <f>A$1</f>
        <v>2019</v>
      </c>
      <c r="B230" s="168" t="str">
        <f>VLOOKUP(F229,Assessment,11,TRUE)</f>
        <v>A</v>
      </c>
      <c r="C230" s="167" t="str">
        <f>IF(B230="NA","Not Assessed",VLOOKUP(F230,Assessment,IF(B230="A",4,IF(B230="B",5,IF(B230="C",6,IF(B230="D",7,"NA")))),FALSE))</f>
        <v>There is a single department responsible for Debt Management and their debt records are updated on at least a quarterly basis.</v>
      </c>
      <c r="D230" s="167" t="str">
        <f>VLOOKUP(F230,Assessment,3,TRUE)</f>
        <v>Last Financial Year</v>
      </c>
      <c r="E230" s="166" t="str">
        <f>IF(VLOOKUP(F230,Assessment,12,TRUE)=0,"Not Provided",VLOOKUP(F230,Assessment,12,TRUE))</f>
        <v>There is a single department, i.e the Debt Management Department (DMD), responsible for debt management and debt records are updated on a quarterly basis.</v>
      </c>
      <c r="F230" t="str">
        <f>F229</f>
        <v>5.D</v>
      </c>
    </row>
    <row r="231" spans="1:6" ht="72.5" x14ac:dyDescent="0.35">
      <c r="A231" s="167" t="str">
        <f>A230+1&amp;" Target"</f>
        <v>2020 Target</v>
      </c>
      <c r="B231" s="168" t="str">
        <f>VLOOKUP(F229,Assessment,13,TRUE)</f>
        <v>A</v>
      </c>
      <c r="C231" s="167" t="str">
        <f>IF(B231="NA","Not Assessed",VLOOKUP(F231,Assessment,IF(B231="A",4,IF(B231="B",5,IF(B231="C",6,IF(B231="D",7,"NA")))),FALSE))</f>
        <v>There is a single department responsible for Debt Management and their debt records are updated on at least a quarterly basis.</v>
      </c>
      <c r="D231" s="167" t="str">
        <f>VLOOKUP(F231,Assessment,3,TRUE)</f>
        <v>Last Financial Year</v>
      </c>
      <c r="E231" s="166" t="str">
        <f>IF(VLOOKUP(F231,Assessment,14,TRUE)=0,"Not Provided",VLOOKUP(F231,Assessment,14,TRUE))</f>
        <v>Sustain the current practice.</v>
      </c>
      <c r="F231" t="str">
        <f>F230</f>
        <v>5.D</v>
      </c>
    </row>
    <row r="232" spans="1:6" x14ac:dyDescent="0.35">
      <c r="A232" s="258" t="s">
        <v>891</v>
      </c>
      <c r="B232" s="258"/>
      <c r="C232" s="258"/>
      <c r="D232" s="258"/>
      <c r="E232" s="258"/>
    </row>
    <row r="233" spans="1:6" x14ac:dyDescent="0.35">
      <c r="A233" s="169" t="s">
        <v>389</v>
      </c>
      <c r="B233" s="201" t="s">
        <v>0</v>
      </c>
      <c r="C233" s="169" t="s">
        <v>388</v>
      </c>
      <c r="D233" s="169" t="s">
        <v>9</v>
      </c>
      <c r="E233" s="149" t="s">
        <v>424</v>
      </c>
    </row>
    <row r="234" spans="1:6" ht="101.5" x14ac:dyDescent="0.35">
      <c r="A234" s="167">
        <f>A235-1</f>
        <v>2018</v>
      </c>
      <c r="B234" s="168" t="str">
        <f>VLOOKUP(F234,Assessment,9,TRUE)</f>
        <v>A</v>
      </c>
      <c r="C234" s="167" t="str">
        <f>IF(B234="NA","Not Assessed",VLOOKUP(F234,Assessment,IF(B234="A",4,IF(B234="B",5,IF(B234="C",6,IF(B234="D",7,"NA")))),FALSE))</f>
        <v xml:space="preserve">A consolidated government statement is prepared annually and includes full information on revenue, expenditure and financial assets/liabilities. 
</v>
      </c>
      <c r="D234" s="167" t="str">
        <f>VLOOKUP(F234,Assessment,3,TRUE)</f>
        <v>Last Financial Year</v>
      </c>
      <c r="E234" s="166" t="str">
        <f>IF(VLOOKUP(F234,Assessment,10,TRUE)=0,"Not Provided",VLOOKUP(F234,Assessment,10,TRUE))</f>
        <v xml:space="preserve">A consolidated government statement is prepared annually and includes full information on revenue, expenditure and financial assets and liabilities. 
</v>
      </c>
      <c r="F234" t="str">
        <f>MID(A232,1,3)</f>
        <v>5.E</v>
      </c>
    </row>
    <row r="235" spans="1:6" ht="116" x14ac:dyDescent="0.35">
      <c r="A235" s="167">
        <f>A$1</f>
        <v>2019</v>
      </c>
      <c r="B235" s="168" t="str">
        <f>VLOOKUP(F234,Assessment,11,TRUE)</f>
        <v>B</v>
      </c>
      <c r="C235" s="167" t="str">
        <f>IF(B235="NA","Not Assessed",VLOOKUP(F235,Assessment,IF(B235="A",4,IF(B235="B",5,IF(B235="C",6,IF(B235="D",7,"NA")))),FALSE))</f>
        <v xml:space="preserve">A consolidated government statement is prepared annually. They include, with few exceptions, full information on revenue, expenditure and financial assets/liabilities. 
</v>
      </c>
      <c r="D235" s="167" t="str">
        <f>VLOOKUP(F235,Assessment,3,TRUE)</f>
        <v>Last Financial Year</v>
      </c>
      <c r="E235" s="166" t="str">
        <f>IF(VLOOKUP(F235,Assessment,12,TRUE)=0,"Not Provided",VLOOKUP(F235,Assessment,12,TRUE))</f>
        <v>A consolidated government statement is prepared annually and includes full information, with a few exceptions, on revenue, expenditure and financial assets and liabilities. The financial statements of fiscal year 2018 are presented on IPSAS accrual basis and does not contain detailed data on revenue as well as expenditure by MDAs for comparison with the 2018 budget.</v>
      </c>
      <c r="F235" t="str">
        <f>F234</f>
        <v>5.E</v>
      </c>
    </row>
    <row r="236" spans="1:6" ht="101.5" x14ac:dyDescent="0.35">
      <c r="A236" s="167" t="str">
        <f>A235+1&amp;" Target"</f>
        <v>2020 Target</v>
      </c>
      <c r="B236" s="168" t="str">
        <f>VLOOKUP(F234,Assessment,13,TRUE)</f>
        <v>A</v>
      </c>
      <c r="C236" s="167" t="str">
        <f>IF(B236="NA","Not Assessed",VLOOKUP(F236,Assessment,IF(B236="A",4,IF(B236="B",5,IF(B236="C",6,IF(B236="D",7,"NA")))),FALSE))</f>
        <v xml:space="preserve">A consolidated government statement is prepared annually and includes full information on revenue, expenditure and financial assets/liabilities. 
</v>
      </c>
      <c r="D236" s="167" t="str">
        <f>VLOOKUP(F236,Assessment,3,TRUE)</f>
        <v>Last Financial Year</v>
      </c>
      <c r="E236" s="166" t="str">
        <f>IF(VLOOKUP(F236,Assessment,14,TRUE)=0,"Not Provided",VLOOKUP(F236,Assessment,14,TRUE))</f>
        <v>Ensure that a consolidated government statement is prepared annually and includes full information on revenue, expenditure and financial assets/liabilities.</v>
      </c>
      <c r="F236" t="str">
        <f>F235</f>
        <v>5.E</v>
      </c>
    </row>
    <row r="237" spans="1:6" x14ac:dyDescent="0.35">
      <c r="A237" s="258" t="s">
        <v>405</v>
      </c>
      <c r="B237" s="258"/>
      <c r="C237" s="258"/>
      <c r="D237" s="258"/>
      <c r="E237" s="258"/>
    </row>
    <row r="238" spans="1:6" x14ac:dyDescent="0.35">
      <c r="A238" s="169" t="s">
        <v>389</v>
      </c>
      <c r="B238" s="201" t="s">
        <v>0</v>
      </c>
      <c r="C238" s="169" t="s">
        <v>388</v>
      </c>
      <c r="D238" s="169" t="s">
        <v>9</v>
      </c>
      <c r="E238" s="149" t="s">
        <v>424</v>
      </c>
    </row>
    <row r="239" spans="1:6" ht="72.5" x14ac:dyDescent="0.35">
      <c r="A239" s="167">
        <f>A240-1</f>
        <v>2018</v>
      </c>
      <c r="B239" s="168" t="str">
        <f>VLOOKUP(F239,Assessment,9,TRUE)</f>
        <v>D</v>
      </c>
      <c r="C239" s="167" t="str">
        <f>IF(B239="NA","Not Assessed",VLOOKUP(F239,Assessment,IF(B239="A",4,IF(B239="B",5,IF(B239="C",6,IF(B239="D",7,"NA")))),FALSE))</f>
        <v>Information on donor financed projects included in fiscal reports is seriously deficient and does not even cover all loan financed operations.</v>
      </c>
      <c r="D239" s="167" t="str">
        <f>VLOOKUP(F239,Assessment,3,TRUE)</f>
        <v>Last Financial Year</v>
      </c>
      <c r="E239" s="166" t="str">
        <f>IF(VLOOKUP(F239,Assessment,10,TRUE)=0,"Not Provided",VLOOKUP(F239,Assessment,10,TRUE))</f>
        <v>Information on donor financed projects included in fiscal reports do not cover all loan financed operations.</v>
      </c>
      <c r="F239" t="str">
        <f>MID(A237,1,3)</f>
        <v>5.F</v>
      </c>
    </row>
    <row r="240" spans="1:6" ht="58" x14ac:dyDescent="0.35">
      <c r="A240" s="167">
        <f>A$1</f>
        <v>2019</v>
      </c>
      <c r="B240" s="168" t="str">
        <f>VLOOKUP(F239,Assessment,11,TRUE)</f>
        <v>C</v>
      </c>
      <c r="C240" s="167" t="str">
        <f>IF(B240="NA","Not Assessed",VLOOKUP(F240,Assessment,IF(B240="A",4,IF(B240="B",5,IF(B240="C",6,IF(B240="D",7,"NA")))),FALSE))</f>
        <v xml:space="preserve">Complete income/expenditure information for all loan financed projects is included in fiscal reports. </v>
      </c>
      <c r="D240" s="167" t="str">
        <f>VLOOKUP(F240,Assessment,3,TRUE)</f>
        <v>Last Financial Year</v>
      </c>
      <c r="E240" s="166" t="str">
        <f>IF(VLOOKUP(F240,Assessment,12,TRUE)=0,"Not Provided",VLOOKUP(F240,Assessment,12,TRUE))</f>
        <v>Information on donor financed projects included in fiscal reports cover income and expenditure of all loans financed projects.</v>
      </c>
      <c r="F240" t="str">
        <f>F239</f>
        <v>5.F</v>
      </c>
    </row>
    <row r="241" spans="1:6" ht="72.5" x14ac:dyDescent="0.35">
      <c r="A241" s="167" t="str">
        <f>A240+1&amp;" Target"</f>
        <v>2020 Target</v>
      </c>
      <c r="B241" s="168" t="str">
        <f>VLOOKUP(F239,Assessment,13,TRUE)</f>
        <v>B</v>
      </c>
      <c r="C241" s="167" t="str">
        <f>IF(B241="NA","Not Assessed",VLOOKUP(F241,Assessment,IF(B241="A",4,IF(B241="B",5,IF(B241="C",6,IF(B241="D",7,"NA")))),FALSE))</f>
        <v xml:space="preserve">Complete income/expenditure information is included in fiscal reports for all loan financed projects and at least 50% (by value) of grant financed projects. </v>
      </c>
      <c r="D241" s="167" t="str">
        <f>VLOOKUP(F241,Assessment,3,TRUE)</f>
        <v>Last Financial Year</v>
      </c>
      <c r="E241" s="166" t="str">
        <f>IF(VLOOKUP(F241,Assessment,14,TRUE)=0,"Not Provided",VLOOKUP(F241,Assessment,14,TRUE))</f>
        <v xml:space="preserve">Ensure that complete income and expenditure information is included in fiscal reports for all loan financed projects and at least 50% (by value) of grant financed projects. </v>
      </c>
      <c r="F241" t="str">
        <f>F240</f>
        <v>5.F</v>
      </c>
    </row>
    <row r="242" spans="1:6" x14ac:dyDescent="0.35">
      <c r="A242" s="258" t="s">
        <v>484</v>
      </c>
      <c r="B242" s="258"/>
      <c r="C242" s="258"/>
      <c r="D242" s="258"/>
      <c r="E242" s="258"/>
    </row>
    <row r="243" spans="1:6" x14ac:dyDescent="0.35">
      <c r="A243" s="169" t="s">
        <v>389</v>
      </c>
      <c r="B243" s="201" t="s">
        <v>0</v>
      </c>
      <c r="C243" s="169" t="s">
        <v>388</v>
      </c>
      <c r="D243" s="169" t="s">
        <v>9</v>
      </c>
      <c r="E243" s="149" t="s">
        <v>424</v>
      </c>
    </row>
    <row r="244" spans="1:6" ht="29" x14ac:dyDescent="0.35">
      <c r="A244" s="167">
        <f>A245-1</f>
        <v>2018</v>
      </c>
      <c r="B244" s="168" t="str">
        <f>VLOOKUP(F244,Assessment,9,TRUE)</f>
        <v>A</v>
      </c>
      <c r="C244" s="167" t="str">
        <f>IF(B244="NA","Not Assessed",VLOOKUP(F244,Assessment,IF(B244="A",4,IF(B244="B",5,IF(B244="C",6,IF(B244="D",7,"NA")))),FALSE))</f>
        <v>In place across at least 75% of MDAs</v>
      </c>
      <c r="D244" s="167" t="str">
        <f>VLOOKUP(F244,Assessment,3,TRUE)</f>
        <v>Current</v>
      </c>
      <c r="E244" s="166" t="str">
        <f>IF(VLOOKUP(F244,Assessment,10,TRUE)=0,"Not Provided",VLOOKUP(F244,Assessment,10,TRUE))</f>
        <v>There are assets registers in more than 75% of MDAs.</v>
      </c>
      <c r="F244" t="str">
        <f>MID(A242,1,3)</f>
        <v>5.G</v>
      </c>
    </row>
    <row r="245" spans="1:6" ht="29" x14ac:dyDescent="0.35">
      <c r="A245" s="167">
        <f>A$1</f>
        <v>2019</v>
      </c>
      <c r="B245" s="168" t="str">
        <f>VLOOKUP(F244,Assessment,11,TRUE)</f>
        <v>A</v>
      </c>
      <c r="C245" s="167" t="str">
        <f>IF(B245="NA","Not Assessed",VLOOKUP(F245,Assessment,IF(B245="A",4,IF(B245="B",5,IF(B245="C",6,IF(B245="D",7,"NA")))),FALSE))</f>
        <v>In place across at least 75% of MDAs</v>
      </c>
      <c r="D245" s="167" t="str">
        <f>VLOOKUP(F245,Assessment,3,TRUE)</f>
        <v>Current</v>
      </c>
      <c r="E245" s="166" t="str">
        <f>IF(VLOOKUP(F245,Assessment,12,TRUE)=0,"Not Provided",VLOOKUP(F245,Assessment,12,TRUE))</f>
        <v>Assets registers are maintained in more than 75% of MDAs.</v>
      </c>
      <c r="F245" t="str">
        <f>F244</f>
        <v>5.G</v>
      </c>
    </row>
    <row r="246" spans="1:6" ht="43.5" x14ac:dyDescent="0.35">
      <c r="A246" s="167" t="str">
        <f>A245+1&amp;" Target"</f>
        <v>2020 Target</v>
      </c>
      <c r="B246" s="168" t="str">
        <f>VLOOKUP(F244,Assessment,13,TRUE)</f>
        <v>A</v>
      </c>
      <c r="C246" s="167" t="str">
        <f>IF(B246="NA","Not Assessed",VLOOKUP(F246,Assessment,IF(B246="A",4,IF(B246="B",5,IF(B246="C",6,IF(B246="D",7,"NA")))),FALSE))</f>
        <v>In place across at least 75% of MDAs</v>
      </c>
      <c r="D246" s="167" t="str">
        <f>VLOOKUP(F246,Assessment,3,TRUE)</f>
        <v>Current</v>
      </c>
      <c r="E246" s="166" t="str">
        <f>IF(VLOOKUP(F246,Assessment,14,TRUE)=0,"Not Provided",VLOOKUP(F246,Assessment,14,TRUE))</f>
        <v>Sustain the current practise and ensure the consolidation of all MDAs assets registers using the BATMIS platform.</v>
      </c>
      <c r="F246" t="str">
        <f>F245</f>
        <v>5.G</v>
      </c>
    </row>
    <row r="247" spans="1:6" x14ac:dyDescent="0.35">
      <c r="A247" s="258" t="s">
        <v>406</v>
      </c>
      <c r="B247" s="258"/>
      <c r="C247" s="258"/>
      <c r="D247" s="258"/>
      <c r="E247" s="258"/>
    </row>
    <row r="248" spans="1:6" x14ac:dyDescent="0.35">
      <c r="A248" s="169" t="s">
        <v>389</v>
      </c>
      <c r="B248" s="201" t="s">
        <v>0</v>
      </c>
      <c r="C248" s="169" t="s">
        <v>388</v>
      </c>
      <c r="D248" s="169" t="s">
        <v>9</v>
      </c>
      <c r="E248" s="149" t="s">
        <v>424</v>
      </c>
    </row>
    <row r="249" spans="1:6" ht="43.5" x14ac:dyDescent="0.35">
      <c r="A249" s="167">
        <f>A250-1</f>
        <v>2018</v>
      </c>
      <c r="B249" s="168" t="str">
        <f>VLOOKUP(F249,Assessment,9,TRUE)</f>
        <v>A</v>
      </c>
      <c r="C249" s="167" t="str">
        <f>IF(B249="NA","Not Assessed",VLOOKUP(F249,Assessment,IF(B249="A",4,IF(B249="B",5,IF(B249="C",6,IF(B249="D",7,"NA")))),FALSE))</f>
        <v xml:space="preserve">The statement is submitted for external audit within 6 months of the end of the fiscal year. </v>
      </c>
      <c r="D249" s="167" t="str">
        <f>VLOOKUP(F249,Assessment,3,TRUE)</f>
        <v>Last Financial Year</v>
      </c>
      <c r="E249" s="166" t="str">
        <f>IF(VLOOKUP(F249,Assessment,10,TRUE)=0,"Not Provided",VLOOKUP(F249,Assessment,10,TRUE))</f>
        <v>The 2017 Financial Statements was submitted to the Auditor General on 5 February, 2018.</v>
      </c>
      <c r="F249" t="str">
        <f>MID(A247,1,3)</f>
        <v>5.H</v>
      </c>
    </row>
    <row r="250" spans="1:6" ht="43.5" x14ac:dyDescent="0.35">
      <c r="A250" s="167">
        <f>A$1</f>
        <v>2019</v>
      </c>
      <c r="B250" s="168" t="str">
        <f>VLOOKUP(F249,Assessment,11,TRUE)</f>
        <v>A</v>
      </c>
      <c r="C250" s="167" t="str">
        <f>IF(B250="NA","Not Assessed",VLOOKUP(F250,Assessment,IF(B250="A",4,IF(B250="B",5,IF(B250="C",6,IF(B250="D",7,"NA")))),FALSE))</f>
        <v xml:space="preserve">The statement is submitted for external audit within 6 months of the end of the fiscal year. </v>
      </c>
      <c r="D250" s="167" t="str">
        <f>VLOOKUP(F250,Assessment,3,TRUE)</f>
        <v>Last Financial Year</v>
      </c>
      <c r="E250" s="166" t="str">
        <f>IF(VLOOKUP(F250,Assessment,12,TRUE)=0,"Not Provided",VLOOKUP(F250,Assessment,12,TRUE))</f>
        <v>The 2018 Financial Statements was submitted to the Auditor General on 3 March, 2018.</v>
      </c>
      <c r="F250" t="str">
        <f>F249</f>
        <v>5.H</v>
      </c>
    </row>
    <row r="251" spans="1:6" ht="43.5" x14ac:dyDescent="0.35">
      <c r="A251" s="167" t="str">
        <f>A250+1&amp;" Target"</f>
        <v>2020 Target</v>
      </c>
      <c r="B251" s="168" t="str">
        <f>VLOOKUP(F249,Assessment,13,TRUE)</f>
        <v>A</v>
      </c>
      <c r="C251" s="167" t="str">
        <f>IF(B251="NA","Not Assessed",VLOOKUP(F251,Assessment,IF(B251="A",4,IF(B251="B",5,IF(B251="C",6,IF(B251="D",7,"NA")))),FALSE))</f>
        <v xml:space="preserve">The statement is submitted for external audit within 6 months of the end of the fiscal year. </v>
      </c>
      <c r="D251" s="167" t="str">
        <f>VLOOKUP(F251,Assessment,3,TRUE)</f>
        <v>Last Financial Year</v>
      </c>
      <c r="E251" s="166" t="str">
        <f>IF(VLOOKUP(F251,Assessment,14,TRUE)=0,"Not Provided",VLOOKUP(F251,Assessment,14,TRUE))</f>
        <v>Sustain the current practise.</v>
      </c>
      <c r="F251" t="str">
        <f>F250</f>
        <v>5.H</v>
      </c>
    </row>
    <row r="252" spans="1:6" x14ac:dyDescent="0.35">
      <c r="A252" s="258" t="s">
        <v>407</v>
      </c>
      <c r="B252" s="258"/>
      <c r="C252" s="258"/>
      <c r="D252" s="258"/>
      <c r="E252" s="258"/>
    </row>
    <row r="253" spans="1:6" x14ac:dyDescent="0.35">
      <c r="A253" s="169" t="s">
        <v>389</v>
      </c>
      <c r="B253" s="201" t="s">
        <v>0</v>
      </c>
      <c r="C253" s="169" t="s">
        <v>388</v>
      </c>
      <c r="D253" s="169" t="s">
        <v>9</v>
      </c>
      <c r="E253" s="149" t="s">
        <v>424</v>
      </c>
    </row>
    <row r="254" spans="1:6" ht="43.5" x14ac:dyDescent="0.35">
      <c r="A254" s="167">
        <f>A255-1</f>
        <v>2018</v>
      </c>
      <c r="B254" s="168" t="str">
        <f>VLOOKUP(F254,Assessment,9,TRUE)</f>
        <v>A</v>
      </c>
      <c r="C254" s="167" t="str">
        <f>IF(B254="NA","Not Assessed",VLOOKUP(F254,Assessment,IF(B254="A",4,IF(B254="B",5,IF(B254="C",6,IF(B254="D",7,"NA")))),FALSE))</f>
        <v>Carried out in last 12 months</v>
      </c>
      <c r="D254" s="167" t="str">
        <f>VLOOKUP(F254,Assessment,3,TRUE)</f>
        <v>Current</v>
      </c>
      <c r="E254" s="166" t="str">
        <f>IF(VLOOKUP(F254,Assessment,10,TRUE)=0,"Not Provided",VLOOKUP(F254,Assessment,10,TRUE))</f>
        <v>The State undertakes continuous bio-metric data capture of State government employees. Bio data forms are sent from Office of HoS to all MDAs.</v>
      </c>
      <c r="F254" t="str">
        <f>MID(A252,1,3)</f>
        <v>6.A</v>
      </c>
    </row>
    <row r="255" spans="1:6" ht="72.5" x14ac:dyDescent="0.35">
      <c r="A255" s="167">
        <f>A$1</f>
        <v>2019</v>
      </c>
      <c r="B255" s="168" t="str">
        <f>VLOOKUP(F254,Assessment,11,TRUE)</f>
        <v>A</v>
      </c>
      <c r="C255" s="167" t="str">
        <f>IF(B255="NA","Not Assessed",VLOOKUP(F255,Assessment,IF(B255="A",4,IF(B255="B",5,IF(B255="C",6,IF(B255="D",7,"NA")))),FALSE))</f>
        <v>Carried out in last 12 months</v>
      </c>
      <c r="D255" s="167" t="str">
        <f>VLOOKUP(F255,Assessment,3,TRUE)</f>
        <v>Current</v>
      </c>
      <c r="E255" s="166" t="str">
        <f>IF(VLOOKUP(F255,Assessment,12,TRUE)=0,"Not Provided",VLOOKUP(F255,Assessment,12,TRUE))</f>
        <v>A comprehensive biometric assessment of State employees was undertaken in 2016. Since then continuous bio-metric data capture of government employees is carried out. Bio- data forms are sent from Office of HoS to all MDAs for the purpose.</v>
      </c>
      <c r="F255" t="str">
        <f>F254</f>
        <v>6.A</v>
      </c>
    </row>
    <row r="256" spans="1:6" x14ac:dyDescent="0.35">
      <c r="A256" s="167" t="str">
        <f>A255+1&amp;" Target"</f>
        <v>2020 Target</v>
      </c>
      <c r="B256" s="168" t="str">
        <f>VLOOKUP(F254,Assessment,13,TRUE)</f>
        <v>A</v>
      </c>
      <c r="C256" s="167" t="str">
        <f>IF(B256="NA","Not Assessed",VLOOKUP(F256,Assessment,IF(B256="A",4,IF(B256="B",5,IF(B256="C",6,IF(B256="D",7,"NA")))),FALSE))</f>
        <v>Carried out in last 12 months</v>
      </c>
      <c r="D256" s="167" t="str">
        <f>VLOOKUP(F256,Assessment,3,TRUE)</f>
        <v>Current</v>
      </c>
      <c r="E256" s="166" t="str">
        <f>IF(VLOOKUP(F256,Assessment,14,TRUE)=0,"Not Provided",VLOOKUP(F256,Assessment,14,TRUE))</f>
        <v>Sustain the current practise.</v>
      </c>
      <c r="F256" t="str">
        <f>F255</f>
        <v>6.A</v>
      </c>
    </row>
    <row r="257" spans="1:6" x14ac:dyDescent="0.35">
      <c r="A257" s="258" t="s">
        <v>408</v>
      </c>
      <c r="B257" s="258"/>
      <c r="C257" s="258"/>
      <c r="D257" s="258"/>
      <c r="E257" s="258"/>
    </row>
    <row r="258" spans="1:6" x14ac:dyDescent="0.35">
      <c r="A258" s="169" t="s">
        <v>389</v>
      </c>
      <c r="B258" s="201" t="s">
        <v>0</v>
      </c>
      <c r="C258" s="169" t="s">
        <v>388</v>
      </c>
      <c r="D258" s="169" t="s">
        <v>9</v>
      </c>
      <c r="E258" s="149" t="s">
        <v>424</v>
      </c>
    </row>
    <row r="259" spans="1:6" ht="29" x14ac:dyDescent="0.35">
      <c r="A259" s="167">
        <f>A260-1</f>
        <v>2018</v>
      </c>
      <c r="B259" s="168" t="str">
        <f>VLOOKUP(F259,Assessment,9,TRUE)</f>
        <v>A</v>
      </c>
      <c r="C259" s="167" t="str">
        <f>IF(B259="NA","Not Assessed",VLOOKUP(F259,Assessment,IF(B259="A",4,IF(B259="B",5,IF(B259="C",6,IF(B259="D",7,"NA")))),FALSE))</f>
        <v>In place across at least 75% of MDAs</v>
      </c>
      <c r="D259" s="167" t="str">
        <f>VLOOKUP(F259,Assessment,3,TRUE)</f>
        <v>Current</v>
      </c>
      <c r="E259" s="166" t="str">
        <f>IF(VLOOKUP(F259,Assessment,10,TRUE)=0,"Not Provided",VLOOKUP(F259,Assessment,10,TRUE))</f>
        <v>Internal audit is in place in more than 75% of MDAs.</v>
      </c>
      <c r="F259" t="str">
        <f>MID(A257,1,3)</f>
        <v>6.B</v>
      </c>
    </row>
    <row r="260" spans="1:6" ht="29" x14ac:dyDescent="0.35">
      <c r="A260" s="167">
        <f>A$1</f>
        <v>2019</v>
      </c>
      <c r="B260" s="168" t="str">
        <f>VLOOKUP(F259,Assessment,11,TRUE)</f>
        <v>A</v>
      </c>
      <c r="C260" s="167" t="str">
        <f>IF(B260="NA","Not Assessed",VLOOKUP(F260,Assessment,IF(B260="A",4,IF(B260="B",5,IF(B260="C",6,IF(B260="D",7,"NA")))),FALSE))</f>
        <v>In place across at least 75% of MDAs</v>
      </c>
      <c r="D260" s="167" t="str">
        <f>VLOOKUP(F260,Assessment,3,TRUE)</f>
        <v>Current</v>
      </c>
      <c r="E260" s="166" t="str">
        <f>IF(VLOOKUP(F260,Assessment,12,TRUE)=0,"Not Provided",VLOOKUP(F260,Assessment,12,TRUE))</f>
        <v>Internal audit is carried out in more than 90% of MDAs.</v>
      </c>
      <c r="F260" t="str">
        <f>F259</f>
        <v>6.B</v>
      </c>
    </row>
    <row r="261" spans="1:6" ht="29" x14ac:dyDescent="0.35">
      <c r="A261" s="167" t="str">
        <f>A260+1&amp;" Target"</f>
        <v>2020 Target</v>
      </c>
      <c r="B261" s="168" t="str">
        <f>VLOOKUP(F259,Assessment,13,TRUE)</f>
        <v>A</v>
      </c>
      <c r="C261" s="167" t="str">
        <f>IF(B261="NA","Not Assessed",VLOOKUP(F261,Assessment,IF(B261="A",4,IF(B261="B",5,IF(B261="C",6,IF(B261="D",7,"NA")))),FALSE))</f>
        <v>In place across at least 75% of MDAs</v>
      </c>
      <c r="D261" s="167" t="str">
        <f>VLOOKUP(F261,Assessment,3,TRUE)</f>
        <v>Current</v>
      </c>
      <c r="E261" s="166" t="str">
        <f>IF(VLOOKUP(F261,Assessment,14,TRUE)=0,"Not Provided",VLOOKUP(F261,Assessment,14,TRUE))</f>
        <v>Sustain the current practise.</v>
      </c>
      <c r="F261" t="str">
        <f>F260</f>
        <v>6.B</v>
      </c>
    </row>
    <row r="262" spans="1:6" x14ac:dyDescent="0.35">
      <c r="A262" s="258" t="s">
        <v>409</v>
      </c>
      <c r="B262" s="258"/>
      <c r="C262" s="258"/>
      <c r="D262" s="258"/>
      <c r="E262" s="258"/>
    </row>
    <row r="263" spans="1:6" x14ac:dyDescent="0.35">
      <c r="A263" s="169" t="s">
        <v>389</v>
      </c>
      <c r="B263" s="201" t="s">
        <v>0</v>
      </c>
      <c r="C263" s="169" t="s">
        <v>388</v>
      </c>
      <c r="D263" s="169" t="s">
        <v>9</v>
      </c>
      <c r="E263" s="149" t="s">
        <v>424</v>
      </c>
    </row>
    <row r="264" spans="1:6" ht="72.5" x14ac:dyDescent="0.35">
      <c r="A264" s="167">
        <f>A265-1</f>
        <v>2018</v>
      </c>
      <c r="B264" s="168" t="str">
        <f>VLOOKUP(F264,Assessment,9,TRUE)</f>
        <v>D</v>
      </c>
      <c r="C264" s="167" t="str">
        <f>IF(B264="NA","Not Assessed",VLOOKUP(F264,Assessment,IF(B264="A",4,IF(B264="B",5,IF(B264="C",6,IF(B264="D",7,"NA")))),FALSE))</f>
        <v>Audit reports are submitted to legislature more than 12 months from end of period covered (for audit of financial statements from their receipt by the auditors).</v>
      </c>
      <c r="D264" s="167" t="str">
        <f>VLOOKUP(F264,Assessment,3,TRUE)</f>
        <v>Last Financial Year</v>
      </c>
      <c r="E264" s="166" t="str">
        <f>IF(VLOOKUP(F264,Assessment,10,TRUE)=0,"Not Provided",VLOOKUP(F264,Assessment,10,TRUE))</f>
        <v>The 2017 audit report was not yet submitted to the legislature during this assessment.</v>
      </c>
      <c r="F264" t="str">
        <f>MID(A262,1,3)</f>
        <v>6.C</v>
      </c>
    </row>
    <row r="265" spans="1:6" ht="72.5" x14ac:dyDescent="0.35">
      <c r="A265" s="167">
        <f>A$1</f>
        <v>2019</v>
      </c>
      <c r="B265" s="168" t="str">
        <f>VLOOKUP(F264,Assessment,11,TRUE)</f>
        <v>D</v>
      </c>
      <c r="C265" s="167" t="str">
        <f>IF(B265="NA","Not Assessed",VLOOKUP(F265,Assessment,IF(B265="A",4,IF(B265="B",5,IF(B265="C",6,IF(B265="D",7,"NA")))),FALSE))</f>
        <v>Audit reports are submitted to legislature more than 12 months from end of period covered (for audit of financial statements from their receipt by the auditors).</v>
      </c>
      <c r="D265" s="167" t="str">
        <f>VLOOKUP(F265,Assessment,3,TRUE)</f>
        <v>Last Financial Year</v>
      </c>
      <c r="E265" s="166" t="str">
        <f>IF(VLOOKUP(F265,Assessment,12,TRUE)=0,"Not Provided",VLOOKUP(F265,Assessment,12,TRUE))</f>
        <v>The 2018 audit report was not yet submitted to the legislature at the period of the assessment.</v>
      </c>
      <c r="F265" t="str">
        <f>F264</f>
        <v>6.C</v>
      </c>
    </row>
    <row r="266" spans="1:6" ht="72.5" x14ac:dyDescent="0.35">
      <c r="A266" s="167" t="str">
        <f>A265+1&amp;" Target"</f>
        <v>2020 Target</v>
      </c>
      <c r="B266" s="168" t="str">
        <f>VLOOKUP(F264,Assessment,13,TRUE)</f>
        <v>A</v>
      </c>
      <c r="C266" s="167" t="str">
        <f>IF(B266="NA","Not Assessed",VLOOKUP(F266,Assessment,IF(B266="A",4,IF(B266="B",5,IF(B266="C",6,IF(B266="D",7,"NA")))),FALSE))</f>
        <v xml:space="preserve">Audit reports are submitted to legislature within 4 months of end of period covered &amp; in the case of financial statements from their receipt by the auditor. </v>
      </c>
      <c r="D266" s="167" t="str">
        <f>VLOOKUP(F266,Assessment,3,TRUE)</f>
        <v>Last Financial Year</v>
      </c>
      <c r="E266" s="166" t="str">
        <f>IF(VLOOKUP(F266,Assessment,14,TRUE)=0,"Not Provided",VLOOKUP(F266,Assessment,14,TRUE))</f>
        <v xml:space="preserve">Ensure that the audit report is submitted to legislature within 4 months of end of period covered and in the case of financial statements from their receipt by the auditor. </v>
      </c>
      <c r="F266" t="str">
        <f>F265</f>
        <v>6.C</v>
      </c>
    </row>
    <row r="267" spans="1:6" x14ac:dyDescent="0.35">
      <c r="A267" s="258" t="s">
        <v>410</v>
      </c>
      <c r="B267" s="258"/>
      <c r="C267" s="258"/>
      <c r="D267" s="258"/>
      <c r="E267" s="258"/>
    </row>
    <row r="268" spans="1:6" x14ac:dyDescent="0.35">
      <c r="A268" s="169" t="s">
        <v>389</v>
      </c>
      <c r="B268" s="201" t="s">
        <v>0</v>
      </c>
      <c r="C268" s="169" t="s">
        <v>388</v>
      </c>
      <c r="D268" s="169" t="s">
        <v>9</v>
      </c>
      <c r="E268" s="149" t="s">
        <v>424</v>
      </c>
    </row>
    <row r="269" spans="1:6" ht="29" x14ac:dyDescent="0.35">
      <c r="A269" s="167">
        <f>A270-1</f>
        <v>2018</v>
      </c>
      <c r="B269" s="168" t="str">
        <f>VLOOKUP(F269,Assessment,9,TRUE)</f>
        <v>A</v>
      </c>
      <c r="C269" s="167" t="str">
        <f>IF(B269="NA","Not Assessed",VLOOKUP(F269,Assessment,IF(B269="A",4,IF(B269="B",5,IF(B269="C",6,IF(B269="D",7,"NA")))),FALSE))</f>
        <v>DSA for External and Internal Debt has been undertaken.</v>
      </c>
      <c r="D269" s="167" t="str">
        <f>VLOOKUP(F269,Assessment,3,TRUE)</f>
        <v>Last 12 months</v>
      </c>
      <c r="E269" s="166" t="str">
        <f>IF(VLOOKUP(F269,Assessment,10,TRUE)=0,"Not Provided",VLOOKUP(F269,Assessment,10,TRUE))</f>
        <v>DSA for external and internal debts was undertaken in 2017</v>
      </c>
      <c r="F269" t="str">
        <f>MID(A267,1,3)</f>
        <v>7.A</v>
      </c>
    </row>
    <row r="270" spans="1:6" ht="29" x14ac:dyDescent="0.35">
      <c r="A270" s="167">
        <f>A$1</f>
        <v>2019</v>
      </c>
      <c r="B270" s="168" t="str">
        <f>VLOOKUP(F269,Assessment,11,TRUE)</f>
        <v>B</v>
      </c>
      <c r="C270" s="167" t="str">
        <f>IF(B270="NA","Not Assessed",VLOOKUP(F270,Assessment,IF(B270="A",4,IF(B270="B",5,IF(B270="C",6,IF(B270="D",7,"NA")))),FALSE))</f>
        <v>DSA for External Debt has been undertaken.</v>
      </c>
      <c r="D270" s="167" t="str">
        <f>VLOOKUP(F270,Assessment,3,TRUE)</f>
        <v>Last 12 months</v>
      </c>
      <c r="E270" s="166" t="str">
        <f>IF(VLOOKUP(F270,Assessment,12,TRUE)=0,"Not Provided",VLOOKUP(F270,Assessment,12,TRUE))</f>
        <v>DSA for external and internal Debt was undertaken in 2017, i.e. within the last 24 months.</v>
      </c>
      <c r="F270" t="str">
        <f>F269</f>
        <v>7.A</v>
      </c>
    </row>
    <row r="271" spans="1:6" ht="29" x14ac:dyDescent="0.35">
      <c r="A271" s="167" t="str">
        <f>A270+1&amp;" Target"</f>
        <v>2020 Target</v>
      </c>
      <c r="B271" s="168" t="str">
        <f>VLOOKUP(F269,Assessment,13,TRUE)</f>
        <v>A</v>
      </c>
      <c r="C271" s="167" t="str">
        <f>IF(B271="NA","Not Assessed",VLOOKUP(F271,Assessment,IF(B271="A",4,IF(B271="B",5,IF(B271="C",6,IF(B271="D",7,"NA")))),FALSE))</f>
        <v>DSA for External and Internal Debt has been undertaken.</v>
      </c>
      <c r="D271" s="167" t="str">
        <f>VLOOKUP(F271,Assessment,3,TRUE)</f>
        <v>Last 12 months</v>
      </c>
      <c r="E271" s="166" t="str">
        <f>IF(VLOOKUP(F271,Assessment,14,TRUE)=0,"Not Provided",VLOOKUP(F271,Assessment,14,TRUE))</f>
        <v xml:space="preserve">Ensure that DSA for external and internal Debt has been undertaken in the last 12 months. </v>
      </c>
      <c r="F271" t="str">
        <f>F270</f>
        <v>7.A</v>
      </c>
    </row>
    <row r="272" spans="1:6" x14ac:dyDescent="0.35">
      <c r="A272" s="258" t="s">
        <v>411</v>
      </c>
      <c r="B272" s="258"/>
      <c r="C272" s="258"/>
      <c r="D272" s="258"/>
      <c r="E272" s="258"/>
    </row>
    <row r="273" spans="1:6" x14ac:dyDescent="0.35">
      <c r="A273" s="169" t="s">
        <v>389</v>
      </c>
      <c r="B273" s="201" t="s">
        <v>0</v>
      </c>
      <c r="C273" s="169" t="s">
        <v>388</v>
      </c>
      <c r="D273" s="169" t="s">
        <v>9</v>
      </c>
      <c r="E273" s="149" t="s">
        <v>424</v>
      </c>
    </row>
    <row r="274" spans="1:6" ht="29" x14ac:dyDescent="0.35">
      <c r="A274" s="167">
        <f>A275-1</f>
        <v>2018</v>
      </c>
      <c r="B274" s="168" t="str">
        <f>VLOOKUP(F274,Assessment,9,TRUE)</f>
        <v>B</v>
      </c>
      <c r="C274" s="167" t="str">
        <f>IF(B274="NA","Not Assessed",VLOOKUP(F274,Assessment,IF(B274="A",4,IF(B274="B",5,IF(B274="C",6,IF(B274="D",7,"NA")))),FALSE))</f>
        <v>In place but not regularly funded</v>
      </c>
      <c r="D274" s="167" t="str">
        <f>VLOOKUP(F274,Assessment,3,TRUE)</f>
        <v>Current</v>
      </c>
      <c r="E274" s="166" t="str">
        <f>IF(VLOOKUP(F274,Assessment,10,TRUE)=0,"Not Provided",VLOOKUP(F274,Assessment,10,TRUE))</f>
        <v>The consolidated debt service account of the State was opened in November 2016.</v>
      </c>
      <c r="F274" t="str">
        <f>MID(A272,1,3)</f>
        <v>7.B</v>
      </c>
    </row>
    <row r="275" spans="1:6" ht="43.5" x14ac:dyDescent="0.35">
      <c r="A275" s="167">
        <f>A$1</f>
        <v>2019</v>
      </c>
      <c r="B275" s="168" t="str">
        <f>VLOOKUP(F274,Assessment,11,TRUE)</f>
        <v>B</v>
      </c>
      <c r="C275" s="167" t="str">
        <f>IF(B275="NA","Not Assessed",VLOOKUP(F275,Assessment,IF(B275="A",4,IF(B275="B",5,IF(B275="C",6,IF(B275="D",7,"NA")))),FALSE))</f>
        <v>In place but not regularly funded</v>
      </c>
      <c r="D275" s="167" t="str">
        <f>VLOOKUP(F275,Assessment,3,TRUE)</f>
        <v>Current</v>
      </c>
      <c r="E275" s="166" t="str">
        <f>IF(VLOOKUP(F275,Assessment,12,TRUE)=0,"Not Provided",VLOOKUP(F275,Assessment,12,TRUE))</f>
        <v>The consolidated debt service account of the State was opened in November 2016. But it is not regularly funded.</v>
      </c>
      <c r="F275" t="str">
        <f>F274</f>
        <v>7.B</v>
      </c>
    </row>
    <row r="276" spans="1:6" ht="29" x14ac:dyDescent="0.35">
      <c r="A276" s="167" t="str">
        <f>A275+1&amp;" Target"</f>
        <v>2020 Target</v>
      </c>
      <c r="B276" s="168" t="str">
        <f>VLOOKUP(F274,Assessment,13,TRUE)</f>
        <v>A</v>
      </c>
      <c r="C276" s="167" t="str">
        <f>IF(B276="NA","Not Assessed",VLOOKUP(F276,Assessment,IF(B276="A",4,IF(B276="B",5,IF(B276="C",6,IF(B276="D",7,"NA")))),FALSE))</f>
        <v xml:space="preserve">In place and funded with 5% of IGR </v>
      </c>
      <c r="D276" s="167" t="str">
        <f>VLOOKUP(F276,Assessment,3,TRUE)</f>
        <v>Current</v>
      </c>
      <c r="E276" s="166" t="str">
        <f>IF(VLOOKUP(F276,Assessment,14,TRUE)=0,"Not Provided",VLOOKUP(F276,Assessment,14,TRUE))</f>
        <v xml:space="preserve">Ensure that the consolidated debt service account is regularly funded with 5% of IGR. </v>
      </c>
      <c r="F276" t="str">
        <f>F275</f>
        <v>7.B</v>
      </c>
    </row>
    <row r="277" spans="1:6" x14ac:dyDescent="0.35">
      <c r="A277" s="258" t="s">
        <v>485</v>
      </c>
      <c r="B277" s="258"/>
      <c r="C277" s="258"/>
      <c r="D277" s="258"/>
      <c r="E277" s="258"/>
    </row>
    <row r="278" spans="1:6" x14ac:dyDescent="0.35">
      <c r="A278" s="169" t="s">
        <v>389</v>
      </c>
      <c r="B278" s="201" t="s">
        <v>0</v>
      </c>
      <c r="C278" s="169" t="s">
        <v>388</v>
      </c>
      <c r="D278" s="169" t="s">
        <v>9</v>
      </c>
      <c r="E278" s="149" t="s">
        <v>424</v>
      </c>
    </row>
    <row r="279" spans="1:6" ht="29" x14ac:dyDescent="0.35">
      <c r="A279" s="167">
        <f>A280-1</f>
        <v>2018</v>
      </c>
      <c r="B279" s="168" t="str">
        <f>VLOOKUP(F279,Assessment,9,TRUE)</f>
        <v>A</v>
      </c>
      <c r="C279" s="167" t="str">
        <f>IF(B279="NA","Not Assessed",VLOOKUP(F279,Assessment,IF(B279="A",4,IF(B279="B",5,IF(B279="C",6,IF(B279="D",7,"NA")))),FALSE))</f>
        <v>Less than 10% of total gross allocation</v>
      </c>
      <c r="D279" s="167" t="str">
        <f>VLOOKUP(F279,Assessment,3,TRUE)</f>
        <v>Last Financial Year</v>
      </c>
      <c r="E279" s="166" t="str">
        <f>IF(VLOOKUP(F279,Assessment,10,TRUE)=0,"Not Provided",VLOOKUP(F279,Assessment,10,TRUE))</f>
        <v>In the 2017 fiscal year the ratio of average monthly debt service deducted from FAAC revenues was 7.3%.</v>
      </c>
      <c r="F279" t="str">
        <f>MID(A277,1,3)</f>
        <v>7.C</v>
      </c>
    </row>
    <row r="280" spans="1:6" ht="29" x14ac:dyDescent="0.35">
      <c r="A280" s="167">
        <f>A$1</f>
        <v>2019</v>
      </c>
      <c r="B280" s="168" t="str">
        <f>VLOOKUP(F279,Assessment,11,TRUE)</f>
        <v>A</v>
      </c>
      <c r="C280" s="167" t="str">
        <f>IF(B280="NA","Not Assessed",VLOOKUP(F280,Assessment,IF(B280="A",4,IF(B280="B",5,IF(B280="C",6,IF(B280="D",7,"NA")))),FALSE))</f>
        <v>Less than 10% of total gross allocation</v>
      </c>
      <c r="D280" s="167" t="str">
        <f>VLOOKUP(F280,Assessment,3,TRUE)</f>
        <v>Last Financial Year</v>
      </c>
      <c r="E280" s="166" t="str">
        <f>IF(VLOOKUP(F280,Assessment,12,TRUE)=0,"Not Provided",VLOOKUP(F280,Assessment,12,TRUE))</f>
        <v>In the 2018 fiscal year the ratio of average monthly debt service deducted from FAAC revenues was 6.6%.</v>
      </c>
      <c r="F280" t="str">
        <f>F279</f>
        <v>7.C</v>
      </c>
    </row>
    <row r="281" spans="1:6" ht="29" x14ac:dyDescent="0.35">
      <c r="A281" s="167" t="str">
        <f>A280+1&amp;" Target"</f>
        <v>2020 Target</v>
      </c>
      <c r="B281" s="168" t="str">
        <f>VLOOKUP(F279,Assessment,13,TRUE)</f>
        <v>A</v>
      </c>
      <c r="C281" s="167" t="str">
        <f>IF(B281="NA","Not Assessed",VLOOKUP(F281,Assessment,IF(B281="A",4,IF(B281="B",5,IF(B281="C",6,IF(B281="D",7,"NA")))),FALSE))</f>
        <v>Less than 10% of total gross allocation</v>
      </c>
      <c r="D281" s="167" t="str">
        <f>VLOOKUP(F281,Assessment,3,TRUE)</f>
        <v>Last Financial Year</v>
      </c>
      <c r="E281" s="166" t="str">
        <f>IF(VLOOKUP(F281,Assessment,14,TRUE)=0,"Not Provided",VLOOKUP(F281,Assessment,14,TRUE))</f>
        <v>Sustain the current practise.</v>
      </c>
      <c r="F281" t="str">
        <f>F280</f>
        <v>7.C</v>
      </c>
    </row>
    <row r="282" spans="1:6" x14ac:dyDescent="0.35">
      <c r="A282" s="258" t="s">
        <v>543</v>
      </c>
      <c r="B282" s="258"/>
      <c r="C282" s="258"/>
      <c r="D282" s="258"/>
      <c r="E282" s="258"/>
    </row>
    <row r="283" spans="1:6" x14ac:dyDescent="0.35">
      <c r="A283" s="169" t="s">
        <v>389</v>
      </c>
      <c r="B283" s="201" t="s">
        <v>0</v>
      </c>
      <c r="C283" s="169" t="s">
        <v>388</v>
      </c>
      <c r="D283" s="169" t="s">
        <v>9</v>
      </c>
      <c r="E283" s="149" t="s">
        <v>424</v>
      </c>
    </row>
    <row r="284" spans="1:6" ht="29" x14ac:dyDescent="0.35">
      <c r="A284" s="167">
        <f>A285-1</f>
        <v>2018</v>
      </c>
      <c r="B284" s="168" t="str">
        <f>VLOOKUP(F284,Assessment,9,TRUE)</f>
        <v>C</v>
      </c>
      <c r="C284" s="167" t="str">
        <f>IF(B284="NA","Not Assessed",VLOOKUP(F284,Assessment,IF(B284="A",4,IF(B284="B",5,IF(B284="C",6,IF(B284="D",7,"NA")))),FALSE))</f>
        <v>Between 150% and 250%</v>
      </c>
      <c r="D284" s="167" t="str">
        <f>VLOOKUP(F284,Assessment,3,TRUE)</f>
        <v>Last Financial Year</v>
      </c>
      <c r="E284" s="166" t="str">
        <f>IF(VLOOKUP(F284,Assessment,10,TRUE)=0,"Not Provided",VLOOKUP(F284,Assessment,10,TRUE))</f>
        <v>Total liabilities as percentage of total recurrent revenue was 176.2%.</v>
      </c>
      <c r="F284" t="str">
        <f>MID(A282,1,3)</f>
        <v>7.D</v>
      </c>
    </row>
    <row r="285" spans="1:6" ht="29" x14ac:dyDescent="0.35">
      <c r="A285" s="167">
        <f>A$1</f>
        <v>2019</v>
      </c>
      <c r="B285" s="168" t="str">
        <f>VLOOKUP(F284,Assessment,11,TRUE)</f>
        <v>D</v>
      </c>
      <c r="C285" s="167" t="str">
        <f>IF(B285="NA","Not Assessed",VLOOKUP(F285,Assessment,IF(B285="A",4,IF(B285="B",5,IF(B285="C",6,IF(B285="D",7,"NA")))),FALSE))</f>
        <v>More than 250% or no records</v>
      </c>
      <c r="D285" s="167" t="str">
        <f>VLOOKUP(F285,Assessment,3,TRUE)</f>
        <v>Last Financial Year</v>
      </c>
      <c r="E285" s="166" t="str">
        <f>IF(VLOOKUP(F285,Assessment,12,TRUE)=0,"Not Provided",VLOOKUP(F285,Assessment,12,TRUE))</f>
        <v>Total liabilities as percentage of total recurrent revenue was 267.1%.</v>
      </c>
      <c r="F285" t="str">
        <f>F284</f>
        <v>7.D</v>
      </c>
    </row>
    <row r="286" spans="1:6" ht="29" x14ac:dyDescent="0.35">
      <c r="A286" s="167" t="str">
        <f>A285+1&amp;" Target"</f>
        <v>2020 Target</v>
      </c>
      <c r="B286" s="168" t="str">
        <f>VLOOKUP(F284,Assessment,13,TRUE)</f>
        <v>B</v>
      </c>
      <c r="C286" s="167" t="str">
        <f>IF(B286="NA","Not Assessed",VLOOKUP(F286,Assessment,IF(B286="A",4,IF(B286="B",5,IF(B286="C",6,IF(B286="D",7,"NA")))),FALSE))</f>
        <v>Between 50% and 150%</v>
      </c>
      <c r="D286" s="167" t="str">
        <f>VLOOKUP(F286,Assessment,3,TRUE)</f>
        <v>Last Financial Year</v>
      </c>
      <c r="E286" s="166" t="str">
        <f>IF(VLOOKUP(F286,Assessment,14,TRUE)=0,"Not Provided",VLOOKUP(F286,Assessment,14,TRUE))</f>
        <v>Ensure that the percentage is between 150% and 250%.</v>
      </c>
      <c r="F286" t="str">
        <f>F285</f>
        <v>7.D</v>
      </c>
    </row>
    <row r="287" spans="1:6" x14ac:dyDescent="0.35">
      <c r="A287" s="258" t="s">
        <v>412</v>
      </c>
      <c r="B287" s="258"/>
      <c r="C287" s="258"/>
      <c r="D287" s="258"/>
      <c r="E287" s="258"/>
    </row>
    <row r="288" spans="1:6" x14ac:dyDescent="0.35">
      <c r="A288" s="169" t="s">
        <v>389</v>
      </c>
      <c r="B288" s="201" t="s">
        <v>0</v>
      </c>
      <c r="C288" s="169" t="s">
        <v>388</v>
      </c>
      <c r="D288" s="169" t="s">
        <v>9</v>
      </c>
      <c r="E288" s="149" t="s">
        <v>424</v>
      </c>
    </row>
    <row r="289" spans="1:6" ht="29" x14ac:dyDescent="0.35">
      <c r="A289" s="167">
        <f>A290-1</f>
        <v>2018</v>
      </c>
      <c r="B289" s="168" t="str">
        <f>VLOOKUP(F289,Assessment,9,TRUE)</f>
        <v>D</v>
      </c>
      <c r="C289" s="167" t="str">
        <f>IF(B289="NA","Not Assessed",VLOOKUP(F289,Assessment,IF(B289="A",4,IF(B289="B",5,IF(B289="C",6,IF(B289="D",7,"NA")))),FALSE))</f>
        <v>More than 10% of actual expenditure</v>
      </c>
      <c r="D289" s="167" t="str">
        <f>VLOOKUP(F289,Assessment,3,TRUE)</f>
        <v>Last Financial Year</v>
      </c>
      <c r="E289" s="166" t="str">
        <f>IF(VLOOKUP(F289,Assessment,10,TRUE)=0,"Not Provided",VLOOKUP(F289,Assessment,10,TRUE))</f>
        <v xml:space="preserve">The stock of expenditure payment arrears as a percentage of actual total expenditure was 17.6%. </v>
      </c>
      <c r="F289" t="str">
        <f>MID(A287,1,3)</f>
        <v>7.E</v>
      </c>
    </row>
    <row r="290" spans="1:6" ht="29" x14ac:dyDescent="0.35">
      <c r="A290" s="167">
        <f>A$1</f>
        <v>2019</v>
      </c>
      <c r="B290" s="168" t="str">
        <f>VLOOKUP(F289,Assessment,11,TRUE)</f>
        <v>D</v>
      </c>
      <c r="C290" s="167" t="str">
        <f>IF(B290="NA","Not Assessed",VLOOKUP(F290,Assessment,IF(B290="A",4,IF(B290="B",5,IF(B290="C",6,IF(B290="D",7,"NA")))),FALSE))</f>
        <v>More than 10% of actual expenditure</v>
      </c>
      <c r="D290" s="167" t="str">
        <f>VLOOKUP(F290,Assessment,3,TRUE)</f>
        <v>Last Financial Year</v>
      </c>
      <c r="E290" s="166" t="str">
        <f>IF(VLOOKUP(F290,Assessment,12,TRUE)=0,"Not Provided",VLOOKUP(F290,Assessment,12,TRUE))</f>
        <v xml:space="preserve">The stock of expenditure payment arrears as a percentage of actual total expenditure was 40.7%. </v>
      </c>
      <c r="F290" t="str">
        <f>F289</f>
        <v>7.E</v>
      </c>
    </row>
    <row r="291" spans="1:6" ht="29" x14ac:dyDescent="0.35">
      <c r="A291" s="167" t="str">
        <f>A290+1&amp;" Target"</f>
        <v>2020 Target</v>
      </c>
      <c r="B291" s="168" t="str">
        <f>VLOOKUP(F289,Assessment,13,TRUE)</f>
        <v>C</v>
      </c>
      <c r="C291" s="167" t="str">
        <f>IF(B291="NA","Not Assessed",VLOOKUP(F291,Assessment,IF(B291="A",4,IF(B291="B",5,IF(B291="C",6,IF(B291="D",7,"NA")))),FALSE))</f>
        <v>Between 5% and 10% of Actual Expenditure</v>
      </c>
      <c r="D291" s="167" t="str">
        <f>VLOOKUP(F291,Assessment,3,TRUE)</f>
        <v>Last Financial Year</v>
      </c>
      <c r="E291" s="166" t="str">
        <f>IF(VLOOKUP(F291,Assessment,14,TRUE)=0,"Not Provided",VLOOKUP(F291,Assessment,14,TRUE))</f>
        <v>Ensure that the percentage is between 5% and 10% of actual expenditure.</v>
      </c>
      <c r="F291" t="str">
        <f>F290</f>
        <v>7.E</v>
      </c>
    </row>
    <row r="292" spans="1:6" x14ac:dyDescent="0.35">
      <c r="A292" s="260" t="s">
        <v>477</v>
      </c>
      <c r="B292" s="260"/>
      <c r="C292" s="260"/>
      <c r="D292" s="260"/>
      <c r="E292" s="260"/>
    </row>
    <row r="293" spans="1:6" x14ac:dyDescent="0.35">
      <c r="A293" s="169" t="s">
        <v>389</v>
      </c>
      <c r="B293" s="201" t="s">
        <v>0</v>
      </c>
      <c r="C293" s="169" t="s">
        <v>388</v>
      </c>
      <c r="D293" s="169" t="s">
        <v>9</v>
      </c>
      <c r="E293" s="149" t="s">
        <v>424</v>
      </c>
    </row>
    <row r="294" spans="1:6" ht="43.5" x14ac:dyDescent="0.35">
      <c r="A294" s="167">
        <f>A295-1</f>
        <v>2018</v>
      </c>
      <c r="B294" s="168" t="str">
        <f>VLOOKUP(F294,Assessment,9,TRUE)</f>
        <v>A</v>
      </c>
      <c r="C294" s="167" t="str">
        <f>IF(B294="NA","Not Assessed",VLOOKUP(F294,Assessment,IF(B294="A",4,IF(B294="B",5,IF(B294="C",6,IF(B294="D",7,"NA")))),FALSE))</f>
        <v>A credit rating has been undertaken in the last 24 months with a positive/favourable rating.</v>
      </c>
      <c r="D294" s="167" t="str">
        <f>VLOOKUP(F294,Assessment,3,TRUE)</f>
        <v>Current</v>
      </c>
      <c r="E294" s="166" t="str">
        <f>IF(VLOOKUP(F294,Assessment,10,TRUE)=0,"Not Provided",VLOOKUP(F294,Assessment,10,TRUE))</f>
        <v xml:space="preserve"> Credit rating of the State was undertaken in September 2017 by Fitch Rating.  State was rated B.</v>
      </c>
      <c r="F294" t="str">
        <f>MID(A292,1,3)</f>
        <v>7.F</v>
      </c>
    </row>
    <row r="295" spans="1:6" ht="43.5" x14ac:dyDescent="0.35">
      <c r="A295" s="167">
        <f>A$1</f>
        <v>2019</v>
      </c>
      <c r="B295" s="168" t="str">
        <f>VLOOKUP(F294,Assessment,11,TRUE)</f>
        <v>A</v>
      </c>
      <c r="C295" s="167" t="str">
        <f>IF(B295="NA","Not Assessed",VLOOKUP(F295,Assessment,IF(B295="A",4,IF(B295="B",5,IF(B295="C",6,IF(B295="D",7,"NA")))),FALSE))</f>
        <v>A credit rating has been undertaken in the last 24 months with a positive/favourable rating.</v>
      </c>
      <c r="D295" s="167" t="str">
        <f>VLOOKUP(F295,Assessment,3,TRUE)</f>
        <v>Current</v>
      </c>
      <c r="E295" s="166" t="str">
        <f>IF(VLOOKUP(F295,Assessment,12,TRUE)=0,"Not Provided",VLOOKUP(F295,Assessment,12,TRUE))</f>
        <v>The credit rating of the State was undertaken in October 2018 by Fitch Rating, i.e. within the last 12 months. Wazobia State was rated B.</v>
      </c>
      <c r="F295" t="str">
        <f>F294</f>
        <v>7.F</v>
      </c>
    </row>
    <row r="296" spans="1:6" ht="43.5" x14ac:dyDescent="0.35">
      <c r="A296" s="167" t="str">
        <f>A295+1&amp;" Target"</f>
        <v>2020 Target</v>
      </c>
      <c r="B296" s="168" t="str">
        <f>VLOOKUP(F294,Assessment,13,TRUE)</f>
        <v>A</v>
      </c>
      <c r="C296" s="167" t="str">
        <f>IF(B296="NA","Not Assessed",VLOOKUP(F296,Assessment,IF(B296="A",4,IF(B296="B",5,IF(B296="C",6,IF(B296="D",7,"NA")))),FALSE))</f>
        <v>A credit rating has been undertaken in the last 24 months with a positive/favourable rating.</v>
      </c>
      <c r="D296" s="167" t="str">
        <f>VLOOKUP(F296,Assessment,3,TRUE)</f>
        <v>Current</v>
      </c>
      <c r="E296" s="166" t="str">
        <f>IF(VLOOKUP(F296,Assessment,14,TRUE)=0,"Not Provided",VLOOKUP(F296,Assessment,14,TRUE))</f>
        <v>Sustain the current practise.</v>
      </c>
      <c r="F296" t="str">
        <f>F295</f>
        <v>7.F</v>
      </c>
    </row>
    <row r="297" spans="1:6" x14ac:dyDescent="0.35">
      <c r="A297" s="258" t="s">
        <v>413</v>
      </c>
      <c r="B297" s="258"/>
      <c r="C297" s="258"/>
      <c r="D297" s="258"/>
      <c r="E297" s="258"/>
    </row>
    <row r="298" spans="1:6" x14ac:dyDescent="0.35">
      <c r="A298" s="169" t="s">
        <v>389</v>
      </c>
      <c r="B298" s="201" t="s">
        <v>0</v>
      </c>
      <c r="C298" s="169" t="s">
        <v>388</v>
      </c>
      <c r="D298" s="169" t="s">
        <v>9</v>
      </c>
      <c r="E298" s="149" t="s">
        <v>424</v>
      </c>
    </row>
    <row r="299" spans="1:6" ht="43.5" x14ac:dyDescent="0.35">
      <c r="A299" s="167">
        <f>A300-1</f>
        <v>2018</v>
      </c>
      <c r="B299" s="168" t="str">
        <f>VLOOKUP(F299,Assessment,9,TRUE)</f>
        <v>A</v>
      </c>
      <c r="C299" s="167" t="str">
        <f>IF(B299="NA","Not Assessed",VLOOKUP(F299,Assessment,IF(B299="A",4,IF(B299="B",5,IF(B299="C",6,IF(B299="D",7,"NA")))),FALSE))</f>
        <v>FRL in place and adhered to. The FRL covered up to 5 of the 8 key elements.</v>
      </c>
      <c r="D299" s="167" t="str">
        <f>VLOOKUP(F299,Assessment,3,TRUE)</f>
        <v>Current</v>
      </c>
      <c r="E299" s="166" t="str">
        <f>IF(VLOOKUP(F299,Assessment,10,TRUE)=0,"Not Provided",VLOOKUP(F299,Assessment,10,TRUE))</f>
        <v>Fiscal Responsibility Law (FRL) enacted and adhered to. The FRL covers up to 5 of the 8 key elements.</v>
      </c>
      <c r="F299" t="str">
        <f>MID(A297,1,3)</f>
        <v>8.A</v>
      </c>
    </row>
    <row r="300" spans="1:6" ht="43.5" x14ac:dyDescent="0.35">
      <c r="A300" s="167">
        <f>A$1</f>
        <v>2019</v>
      </c>
      <c r="B300" s="168" t="str">
        <f>VLOOKUP(F299,Assessment,11,TRUE)</f>
        <v>A</v>
      </c>
      <c r="C300" s="167" t="str">
        <f>IF(B300="NA","Not Assessed",VLOOKUP(F300,Assessment,IF(B300="A",4,IF(B300="B",5,IF(B300="C",6,IF(B300="D",7,"NA")))),FALSE))</f>
        <v>FRL in place and adhered to. The FRL covered up to 5 of the 8 key elements.</v>
      </c>
      <c r="D300" s="167" t="str">
        <f>VLOOKUP(F300,Assessment,3,TRUE)</f>
        <v>Current</v>
      </c>
      <c r="E300" s="166" t="str">
        <f>IF(VLOOKUP(F300,Assessment,12,TRUE)=0,"Not Provided",VLOOKUP(F300,Assessment,12,TRUE))</f>
        <v>A Fiscal Responsibility Law (FRL) was enacted in 2016 and it is adhered to. The FRL covers up to 5 of the 8 key elements.</v>
      </c>
      <c r="F300" t="str">
        <f>F299</f>
        <v>8.A</v>
      </c>
    </row>
    <row r="301" spans="1:6" ht="43.5" x14ac:dyDescent="0.35">
      <c r="A301" s="167" t="str">
        <f>A300+1&amp;" Target"</f>
        <v>2020 Target</v>
      </c>
      <c r="B301" s="168" t="str">
        <f>VLOOKUP(F299,Assessment,13,TRUE)</f>
        <v>A</v>
      </c>
      <c r="C301" s="167" t="str">
        <f>IF(B301="NA","Not Assessed",VLOOKUP(F301,Assessment,IF(B301="A",4,IF(B301="B",5,IF(B301="C",6,IF(B301="D",7,"NA")))),FALSE))</f>
        <v>FRL in place and adhered to. The FRL covered up to 5 of the 8 key elements.</v>
      </c>
      <c r="D301" s="167" t="str">
        <f>VLOOKUP(F301,Assessment,3,TRUE)</f>
        <v>Current</v>
      </c>
      <c r="E301" s="166" t="str">
        <f>IF(VLOOKUP(F301,Assessment,14,TRUE)=0,"Not Provided",VLOOKUP(F301,Assessment,14,TRUE))</f>
        <v>Sustain the current practise.</v>
      </c>
      <c r="F301" t="str">
        <f>F300</f>
        <v>8.A</v>
      </c>
    </row>
    <row r="302" spans="1:6" x14ac:dyDescent="0.35">
      <c r="A302" s="258" t="s">
        <v>414</v>
      </c>
      <c r="B302" s="258"/>
      <c r="C302" s="258"/>
      <c r="D302" s="258"/>
      <c r="E302" s="258"/>
    </row>
    <row r="303" spans="1:6" x14ac:dyDescent="0.35">
      <c r="A303" s="169" t="s">
        <v>389</v>
      </c>
      <c r="B303" s="201" t="s">
        <v>0</v>
      </c>
      <c r="C303" s="169" t="s">
        <v>388</v>
      </c>
      <c r="D303" s="169" t="s">
        <v>9</v>
      </c>
      <c r="E303" s="149" t="s">
        <v>424</v>
      </c>
    </row>
    <row r="304" spans="1:6" x14ac:dyDescent="0.35">
      <c r="A304" s="167">
        <f>A305-1</f>
        <v>2018</v>
      </c>
      <c r="B304" s="168" t="str">
        <f>VLOOKUP(F304,Assessment,9,TRUE)</f>
        <v>D</v>
      </c>
      <c r="C304" s="167" t="str">
        <f>IF(B304="NA","Not Assessed",VLOOKUP(F304,Assessment,IF(B304="A",4,IF(B304="B",5,IF(B304="C",6,IF(B304="D",7,"NA")))),FALSE))</f>
        <v>Nothing</v>
      </c>
      <c r="D304" s="167" t="str">
        <f>VLOOKUP(F304,Assessment,3,TRUE)</f>
        <v>Current</v>
      </c>
      <c r="E304" s="166" t="str">
        <f>IF(VLOOKUP(F304,Assessment,10,TRUE)=0,"Not Provided",VLOOKUP(F304,Assessment,10,TRUE))</f>
        <v>There was no budget organic law.</v>
      </c>
      <c r="F304" t="str">
        <f>MID(A302,1,3)</f>
        <v>8.B</v>
      </c>
    </row>
    <row r="305" spans="1:6" x14ac:dyDescent="0.35">
      <c r="A305" s="167">
        <f>A$1</f>
        <v>2019</v>
      </c>
      <c r="B305" s="168" t="str">
        <f>VLOOKUP(F304,Assessment,11,TRUE)</f>
        <v>D</v>
      </c>
      <c r="C305" s="167" t="str">
        <f>IF(B305="NA","Not Assessed",VLOOKUP(F305,Assessment,IF(B305="A",4,IF(B305="B",5,IF(B305="C",6,IF(B305="D",7,"NA")))),FALSE))</f>
        <v>Nothing</v>
      </c>
      <c r="D305" s="167" t="str">
        <f>VLOOKUP(F305,Assessment,3,TRUE)</f>
        <v>Current</v>
      </c>
      <c r="E305" s="166" t="str">
        <f>IF(VLOOKUP(F305,Assessment,12,TRUE)=0,"Not Provided",VLOOKUP(F305,Assessment,12,TRUE))</f>
        <v>There was no budget organic law.</v>
      </c>
      <c r="F305" t="str">
        <f>F304</f>
        <v>8.B</v>
      </c>
    </row>
    <row r="306" spans="1:6" ht="29" x14ac:dyDescent="0.35">
      <c r="A306" s="167" t="str">
        <f>A305+1&amp;" Target"</f>
        <v>2020 Target</v>
      </c>
      <c r="B306" s="168" t="str">
        <f>VLOOKUP(F304,Assessment,13,TRUE)</f>
        <v>A</v>
      </c>
      <c r="C306" s="167" t="str">
        <f>IF(B306="NA","Not Assessed",VLOOKUP(F306,Assessment,IF(B306="A",4,IF(B306="B",5,IF(B306="C",6,IF(B306="D",7,"NA")))),FALSE))</f>
        <v>In place and adhered to. The law covered the 6 key elements.</v>
      </c>
      <c r="D306" s="167" t="str">
        <f>VLOOKUP(F306,Assessment,3,TRUE)</f>
        <v>Current</v>
      </c>
      <c r="E306" s="166" t="str">
        <f>IF(VLOOKUP(F306,Assessment,14,TRUE)=0,"Not Provided",VLOOKUP(F306,Assessment,14,TRUE))</f>
        <v>Ensure that an organic budget law that covers the 6 elements is enacted and adhered to.</v>
      </c>
      <c r="F306" t="str">
        <f>F305</f>
        <v>8.B</v>
      </c>
    </row>
    <row r="307" spans="1:6" x14ac:dyDescent="0.35">
      <c r="A307" s="258" t="s">
        <v>415</v>
      </c>
      <c r="B307" s="258"/>
      <c r="C307" s="258"/>
      <c r="D307" s="258"/>
      <c r="E307" s="258"/>
    </row>
    <row r="308" spans="1:6" x14ac:dyDescent="0.35">
      <c r="A308" s="169" t="s">
        <v>389</v>
      </c>
      <c r="B308" s="201" t="s">
        <v>0</v>
      </c>
      <c r="C308" s="169" t="s">
        <v>388</v>
      </c>
      <c r="D308" s="169" t="s">
        <v>9</v>
      </c>
      <c r="E308" s="149" t="s">
        <v>424</v>
      </c>
    </row>
    <row r="309" spans="1:6" ht="43.5" x14ac:dyDescent="0.35">
      <c r="A309" s="167">
        <f>A310-1</f>
        <v>2018</v>
      </c>
      <c r="B309" s="168" t="str">
        <f>VLOOKUP(F309,Assessment,9,TRUE)</f>
        <v>A</v>
      </c>
      <c r="C309" s="167" t="str">
        <f>IF(B309="NA","Not Assessed",VLOOKUP(F309,Assessment,IF(B309="A",4,IF(B309="B",5,IF(B309="C",6,IF(B309="D",7,"NA")))),FALSE))</f>
        <v>Financial Management Law enacted after 1999 and adhered to.</v>
      </c>
      <c r="D309" s="167" t="str">
        <f>VLOOKUP(F309,Assessment,3,TRUE)</f>
        <v>Current</v>
      </c>
      <c r="E309" s="166" t="str">
        <f>IF(VLOOKUP(F309,Assessment,10,TRUE)=0,"Not Provided",VLOOKUP(F309,Assessment,10,TRUE))</f>
        <v>The Law for the control and management of public finances of Wazobia State was enacted in 2015 and adhered to.</v>
      </c>
      <c r="F309" t="str">
        <f>MID(A307,1,3)</f>
        <v>8.C</v>
      </c>
    </row>
    <row r="310" spans="1:6" ht="43.5" x14ac:dyDescent="0.35">
      <c r="A310" s="167">
        <f>A$1</f>
        <v>2019</v>
      </c>
      <c r="B310" s="168" t="str">
        <f>VLOOKUP(F309,Assessment,11,TRUE)</f>
        <v>A</v>
      </c>
      <c r="C310" s="167" t="str">
        <f>IF(B310="NA","Not Assessed",VLOOKUP(F310,Assessment,IF(B310="A",4,IF(B310="B",5,IF(B310="C",6,IF(B310="D",7,"NA")))),FALSE))</f>
        <v>Financial Management Law enacted after 1999 and adhered to.</v>
      </c>
      <c r="D310" s="167" t="str">
        <f>VLOOKUP(F310,Assessment,3,TRUE)</f>
        <v>Current</v>
      </c>
      <c r="E310" s="166" t="str">
        <f>IF(VLOOKUP(F310,Assessment,12,TRUE)=0,"Not Provided",VLOOKUP(F310,Assessment,12,TRUE))</f>
        <v>The Law for the control and management of public finances of Wazobia State was enacted in 2015 and it is adhered to.</v>
      </c>
      <c r="F310" t="str">
        <f>F309</f>
        <v>8.C</v>
      </c>
    </row>
    <row r="311" spans="1:6" ht="43.5" x14ac:dyDescent="0.35">
      <c r="A311" s="167" t="str">
        <f>A310+1&amp;" Target"</f>
        <v>2020 Target</v>
      </c>
      <c r="B311" s="168" t="str">
        <f>VLOOKUP(F309,Assessment,13,TRUE)</f>
        <v>A</v>
      </c>
      <c r="C311" s="167" t="str">
        <f>IF(B311="NA","Not Assessed",VLOOKUP(F311,Assessment,IF(B311="A",4,IF(B311="B",5,IF(B311="C",6,IF(B311="D",7,"NA")))),FALSE))</f>
        <v>Financial Management Law enacted after 1999 and adhered to.</v>
      </c>
      <c r="D311" s="167" t="str">
        <f>VLOOKUP(F311,Assessment,3,TRUE)</f>
        <v>Current</v>
      </c>
      <c r="E311" s="166" t="str">
        <f>IF(VLOOKUP(F311,Assessment,14,TRUE)=0,"Not Provided",VLOOKUP(F311,Assessment,14,TRUE))</f>
        <v>Engage with relevant stakeholders to revise the 2015 law and ensure that relevant provisions in the 1958 Law not adequately addressed are captured.</v>
      </c>
      <c r="F311" t="str">
        <f>F310</f>
        <v>8.C</v>
      </c>
    </row>
    <row r="312" spans="1:6" x14ac:dyDescent="0.35">
      <c r="A312" s="258" t="s">
        <v>416</v>
      </c>
      <c r="B312" s="258"/>
      <c r="C312" s="258"/>
      <c r="D312" s="258"/>
      <c r="E312" s="258"/>
    </row>
    <row r="313" spans="1:6" x14ac:dyDescent="0.35">
      <c r="A313" s="169" t="s">
        <v>389</v>
      </c>
      <c r="B313" s="201" t="s">
        <v>0</v>
      </c>
      <c r="C313" s="169" t="s">
        <v>388</v>
      </c>
      <c r="D313" s="169" t="s">
        <v>9</v>
      </c>
      <c r="E313" s="149" t="s">
        <v>424</v>
      </c>
    </row>
    <row r="314" spans="1:6" ht="58" x14ac:dyDescent="0.35">
      <c r="A314" s="167">
        <f>A315-1</f>
        <v>2018</v>
      </c>
      <c r="B314" s="168" t="str">
        <f>VLOOKUP(F314,Assessment,9,TRUE)</f>
        <v>A</v>
      </c>
      <c r="C314" s="167" t="str">
        <f>IF(B314="NA","Not Assessed",VLOOKUP(F314,Assessment,IF(B314="A",4,IF(B314="B",5,IF(B314="C",6,IF(B314="D",7,"NA")))),FALSE))</f>
        <v>In place and adhered to. The PPL covered at least 5 key elements of due process mechanism in procurement.</v>
      </c>
      <c r="D314" s="167" t="str">
        <f>VLOOKUP(F314,Assessment,3,TRUE)</f>
        <v>Current</v>
      </c>
      <c r="E314" s="166" t="str">
        <f>IF(VLOOKUP(F314,Assessment,10,TRUE)=0,"Not Provided",VLOOKUP(F314,Assessment,10,TRUE))</f>
        <v>Public Procurement Law covering the 6 key elements of due process mechanism in procurement was enacted in 2015 and adhered to.</v>
      </c>
      <c r="F314" t="str">
        <f>MID(A312,1,3)</f>
        <v>8.D</v>
      </c>
    </row>
    <row r="315" spans="1:6" ht="58" x14ac:dyDescent="0.35">
      <c r="A315" s="167">
        <f>A$1</f>
        <v>2019</v>
      </c>
      <c r="B315" s="168" t="str">
        <f>VLOOKUP(F314,Assessment,11,TRUE)</f>
        <v>A</v>
      </c>
      <c r="C315" s="167" t="str">
        <f>IF(B315="NA","Not Assessed",VLOOKUP(F315,Assessment,IF(B315="A",4,IF(B315="B",5,IF(B315="C",6,IF(B315="D",7,"NA")))),FALSE))</f>
        <v>In place and adhered to. The PPL covered at least 5 key elements of due process mechanism in procurement.</v>
      </c>
      <c r="D315" s="167" t="str">
        <f>VLOOKUP(F315,Assessment,3,TRUE)</f>
        <v>Current</v>
      </c>
      <c r="E315" s="166" t="str">
        <f>IF(VLOOKUP(F315,Assessment,12,TRUE)=0,"Not Provided",VLOOKUP(F315,Assessment,12,TRUE))</f>
        <v>A Public Procurement Law (PPL) covering the 6 key elements of due process mechanism in procurement was enacted in 2015 and it is  adhered to.</v>
      </c>
      <c r="F315" t="str">
        <f>F314</f>
        <v>8.D</v>
      </c>
    </row>
    <row r="316" spans="1:6" ht="58" x14ac:dyDescent="0.35">
      <c r="A316" s="167" t="str">
        <f>A315+1&amp;" Target"</f>
        <v>2020 Target</v>
      </c>
      <c r="B316" s="168" t="str">
        <f>VLOOKUP(F314,Assessment,13,TRUE)</f>
        <v>A</v>
      </c>
      <c r="C316" s="167" t="str">
        <f>IF(B316="NA","Not Assessed",VLOOKUP(F316,Assessment,IF(B316="A",4,IF(B316="B",5,IF(B316="C",6,IF(B316="D",7,"NA")))),FALSE))</f>
        <v>In place and adhered to. The PPL covered at least 5 key elements of due process mechanism in procurement.</v>
      </c>
      <c r="D316" s="167" t="str">
        <f>VLOOKUP(F316,Assessment,3,TRUE)</f>
        <v>Current</v>
      </c>
      <c r="E316" s="166" t="str">
        <f>IF(VLOOKUP(F316,Assessment,14,TRUE)=0,"Not Provided",VLOOKUP(F316,Assessment,14,TRUE))</f>
        <v>Sustain the current practise.</v>
      </c>
      <c r="F316" t="str">
        <f>F315</f>
        <v>8.D</v>
      </c>
    </row>
    <row r="317" spans="1:6" x14ac:dyDescent="0.35">
      <c r="A317" s="258" t="s">
        <v>417</v>
      </c>
      <c r="B317" s="258"/>
      <c r="C317" s="258"/>
      <c r="D317" s="258"/>
      <c r="E317" s="258"/>
    </row>
    <row r="318" spans="1:6" x14ac:dyDescent="0.35">
      <c r="A318" s="169" t="s">
        <v>389</v>
      </c>
      <c r="B318" s="201" t="s">
        <v>0</v>
      </c>
      <c r="C318" s="169" t="s">
        <v>388</v>
      </c>
      <c r="D318" s="169" t="s">
        <v>9</v>
      </c>
      <c r="E318" s="149" t="s">
        <v>424</v>
      </c>
    </row>
    <row r="319" spans="1:6" ht="29" x14ac:dyDescent="0.35">
      <c r="A319" s="167">
        <f>A320-1</f>
        <v>2018</v>
      </c>
      <c r="B319" s="168" t="str">
        <f>VLOOKUP(F319,Assessment,9,TRUE)</f>
        <v>A</v>
      </c>
      <c r="C319" s="167" t="str">
        <f>IF(B319="NA","Not Assessed",VLOOKUP(F319,Assessment,IF(B319="A",4,IF(B319="B",5,IF(B319="C",6,IF(B319="D",7,"NA")))),FALSE))</f>
        <v>In place and adhered to</v>
      </c>
      <c r="D319" s="167" t="str">
        <f>VLOOKUP(F319,Assessment,3,TRUE)</f>
        <v>Current</v>
      </c>
      <c r="E319" s="166" t="str">
        <f>IF(VLOOKUP(F319,Assessment,10,TRUE)=0,"Not Provided",VLOOKUP(F319,Assessment,10,TRUE))</f>
        <v>There is the Audit Law, 2010 of Wazobia State and it is adhered to.</v>
      </c>
      <c r="F319" t="str">
        <f>MID(A317,1,3)</f>
        <v>8.E</v>
      </c>
    </row>
    <row r="320" spans="1:6" ht="29" x14ac:dyDescent="0.35">
      <c r="A320" s="167">
        <f>A$1</f>
        <v>2019</v>
      </c>
      <c r="B320" s="168" t="str">
        <f>VLOOKUP(F319,Assessment,11,TRUE)</f>
        <v>A</v>
      </c>
      <c r="C320" s="167" t="str">
        <f>IF(B320="NA","Not Assessed",VLOOKUP(F320,Assessment,IF(B320="A",4,IF(B320="B",5,IF(B320="C",6,IF(B320="D",7,"NA")))),FALSE))</f>
        <v>In place and adhered to</v>
      </c>
      <c r="D320" s="167" t="str">
        <f>VLOOKUP(F320,Assessment,3,TRUE)</f>
        <v>Current</v>
      </c>
      <c r="E320" s="166" t="str">
        <f>IF(VLOOKUP(F320,Assessment,12,TRUE)=0,"Not Provided",VLOOKUP(F320,Assessment,12,TRUE))</f>
        <v>There is the Audit Law, 2012 of Wazobia State and it is adhered to.</v>
      </c>
      <c r="F320" t="str">
        <f>F319</f>
        <v>8.E</v>
      </c>
    </row>
    <row r="321" spans="1:6" ht="29" x14ac:dyDescent="0.35">
      <c r="A321" s="167" t="str">
        <f>A320+1&amp;" Target"</f>
        <v>2020 Target</v>
      </c>
      <c r="B321" s="168" t="str">
        <f>VLOOKUP(F319,Assessment,13,TRUE)</f>
        <v>A</v>
      </c>
      <c r="C321" s="167" t="str">
        <f>IF(B321="NA","Not Assessed",VLOOKUP(F321,Assessment,IF(B321="A",4,IF(B321="B",5,IF(B321="C",6,IF(B321="D",7,"NA")))),FALSE))</f>
        <v>In place and adhered to</v>
      </c>
      <c r="D321" s="167" t="str">
        <f>VLOOKUP(F321,Assessment,3,TRUE)</f>
        <v>Current</v>
      </c>
      <c r="E321" s="166" t="str">
        <f>IF(VLOOKUP(F321,Assessment,14,TRUE)=0,"Not Provided",VLOOKUP(F321,Assessment,14,TRUE))</f>
        <v>Sustain existing practise and support the ongoing revision of the Audit Law, 2010.</v>
      </c>
      <c r="F321" t="str">
        <f>F320</f>
        <v>8.E</v>
      </c>
    </row>
    <row r="322" spans="1:6" x14ac:dyDescent="0.35">
      <c r="A322" s="258" t="s">
        <v>418</v>
      </c>
      <c r="B322" s="258"/>
      <c r="C322" s="258"/>
      <c r="D322" s="258"/>
      <c r="E322" s="258"/>
    </row>
    <row r="323" spans="1:6" x14ac:dyDescent="0.35">
      <c r="A323" s="169" t="s">
        <v>389</v>
      </c>
      <c r="B323" s="201" t="s">
        <v>0</v>
      </c>
      <c r="C323" s="169" t="s">
        <v>388</v>
      </c>
      <c r="D323" s="169" t="s">
        <v>9</v>
      </c>
      <c r="E323" s="149" t="s">
        <v>424</v>
      </c>
    </row>
    <row r="324" spans="1:6" ht="58" x14ac:dyDescent="0.35">
      <c r="A324" s="167">
        <f>A325-1</f>
        <v>2018</v>
      </c>
      <c r="B324" s="168" t="str">
        <f>VLOOKUP(F324,Assessment,9,TRUE)</f>
        <v>A</v>
      </c>
      <c r="C324" s="167" t="str">
        <f>IF(B324="NA","Not Assessed",VLOOKUP(F324,Assessment,IF(B324="A",4,IF(B324="B",5,IF(B324="C",6,IF(B324="D",7,"NA")))),FALSE))</f>
        <v>In place, fully staffed and operational</v>
      </c>
      <c r="D324" s="167" t="str">
        <f>VLOOKUP(F324,Assessment,3,TRUE)</f>
        <v>Current</v>
      </c>
      <c r="E324" s="166" t="str">
        <f>IF(VLOOKUP(F324,Assessment,10,TRUE)=0,"Not Provided",VLOOKUP(F324,Assessment,10,TRUE))</f>
        <v>The E-Unit has been established in the State.It is headed by a Director and there are 3 other staff. The State Steering Committee has also been established. The Unit is fully in operation.</v>
      </c>
      <c r="F324" t="str">
        <f>MID(A322,1,3)</f>
        <v>8.F</v>
      </c>
    </row>
    <row r="325" spans="1:6" ht="58" x14ac:dyDescent="0.35">
      <c r="A325" s="167">
        <f>A$1</f>
        <v>2019</v>
      </c>
      <c r="B325" s="168" t="str">
        <f>VLOOKUP(F324,Assessment,11,TRUE)</f>
        <v>A</v>
      </c>
      <c r="C325" s="167" t="str">
        <f>IF(B325="NA","Not Assessed",VLOOKUP(F325,Assessment,IF(B325="A",4,IF(B325="B",5,IF(B325="C",6,IF(B325="D",7,"NA")))),FALSE))</f>
        <v>In place, fully staffed and operational</v>
      </c>
      <c r="D325" s="167" t="str">
        <f>VLOOKUP(F325,Assessment,3,TRUE)</f>
        <v>Current</v>
      </c>
      <c r="E325" s="166" t="str">
        <f>IF(VLOOKUP(F325,Assessment,12,TRUE)=0,"Not Provided",VLOOKUP(F325,Assessment,12,TRUE))</f>
        <v>The E-Unit has been established in the State. It is headed by a Director and there are 3 other staff. The State Steering Committee has also been established. The Unit is fully in operation.</v>
      </c>
      <c r="F325" t="str">
        <f>F324</f>
        <v>8.F</v>
      </c>
    </row>
    <row r="326" spans="1:6" ht="29" x14ac:dyDescent="0.35">
      <c r="A326" s="167" t="str">
        <f>A325+1&amp;" Target"</f>
        <v>2020 Target</v>
      </c>
      <c r="B326" s="168" t="str">
        <f>VLOOKUP(F324,Assessment,13,TRUE)</f>
        <v>A</v>
      </c>
      <c r="C326" s="167" t="str">
        <f>IF(B326="NA","Not Assessed",VLOOKUP(F326,Assessment,IF(B326="A",4,IF(B326="B",5,IF(B326="C",6,IF(B326="D",7,"NA")))),FALSE))</f>
        <v>In place, fully staffed and operational</v>
      </c>
      <c r="D326" s="167" t="str">
        <f>VLOOKUP(F326,Assessment,3,TRUE)</f>
        <v>Current</v>
      </c>
      <c r="E326" s="166" t="str">
        <f>IF(VLOOKUP(F326,Assessment,14,TRUE)=0,"Not Provided",VLOOKUP(F326,Assessment,14,TRUE))</f>
        <v>Ensure that the E-Unit is fully staffed and operational.</v>
      </c>
      <c r="F326" t="str">
        <f>F325</f>
        <v>8.F</v>
      </c>
    </row>
    <row r="327" spans="1:6" x14ac:dyDescent="0.35">
      <c r="A327" s="258" t="s">
        <v>419</v>
      </c>
      <c r="B327" s="258"/>
      <c r="C327" s="258"/>
      <c r="D327" s="258"/>
      <c r="E327" s="258"/>
    </row>
    <row r="328" spans="1:6" x14ac:dyDescent="0.35">
      <c r="A328" s="169" t="s">
        <v>389</v>
      </c>
      <c r="B328" s="201" t="s">
        <v>0</v>
      </c>
      <c r="C328" s="169" t="s">
        <v>388</v>
      </c>
      <c r="D328" s="169" t="s">
        <v>9</v>
      </c>
      <c r="E328" s="149" t="s">
        <v>424</v>
      </c>
    </row>
    <row r="329" spans="1:6" ht="43.5" x14ac:dyDescent="0.35">
      <c r="A329" s="167">
        <f>A330-1</f>
        <v>2018</v>
      </c>
      <c r="B329" s="168" t="str">
        <f>VLOOKUP(F329,Assessment,9,TRUE)</f>
        <v>A</v>
      </c>
      <c r="C329" s="167" t="str">
        <f>IF(B329="NA","Not Assessed",VLOOKUP(F329,Assessment,IF(B329="A",4,IF(B329="B",5,IF(B329="C",6,IF(B329="D",7,"NA")))),FALSE))</f>
        <v>Available online and in hard copy</v>
      </c>
      <c r="D329" s="167" t="str">
        <f>VLOOKUP(F329,Assessment,3,TRUE)</f>
        <v>Latest Approved Budget</v>
      </c>
      <c r="E329" s="166" t="str">
        <f>IF(VLOOKUP(F329,Assessment,10,TRUE)=0,"Not Provided",VLOOKUP(F329,Assessment,10,TRUE))</f>
        <v>EFU-FSP-BPS available on the state government and Planning and Budget Commission web sites, i.e. www.kdsg.gov.ng and www.mobp.kadgov.ng</v>
      </c>
      <c r="F329" t="str">
        <f>MID(A327,1,3)</f>
        <v>9.A</v>
      </c>
    </row>
    <row r="330" spans="1:6" ht="72.5" x14ac:dyDescent="0.35">
      <c r="A330" s="167">
        <f>A$1</f>
        <v>2019</v>
      </c>
      <c r="B330" s="168" t="str">
        <f>VLOOKUP(F329,Assessment,11,TRUE)</f>
        <v>A</v>
      </c>
      <c r="C330" s="167" t="str">
        <f>IF(B330="NA","Not Assessed",VLOOKUP(F330,Assessment,IF(B330="A",4,IF(B330="B",5,IF(B330="C",6,IF(B330="D",7,"NA")))),FALSE))</f>
        <v>Available online and in hard copy</v>
      </c>
      <c r="D330" s="167" t="str">
        <f>VLOOKUP(F330,Assessment,3,TRUE)</f>
        <v>Latest Approved Budget</v>
      </c>
      <c r="E330" s="166" t="str">
        <f>IF(VLOOKUP(F330,Assessment,12,TRUE)=0,"Not Provided",VLOOKUP(F330,Assessment,12,TRUE))</f>
        <v>The State EFU-FSP-BPS is available on the web sites of the State Government as well as the Planning and Budget Commission and also available in hard copy. These websites are i.e. www.kdsg.gov.ng and www.mobp.kadgov.ng.</v>
      </c>
      <c r="F330" t="str">
        <f>F329</f>
        <v>9.A</v>
      </c>
    </row>
    <row r="331" spans="1:6" ht="43.5" x14ac:dyDescent="0.35">
      <c r="A331" s="167" t="str">
        <f>A330+1&amp;" Target"</f>
        <v>2020 Target</v>
      </c>
      <c r="B331" s="168" t="str">
        <f>VLOOKUP(F329,Assessment,13,TRUE)</f>
        <v>A</v>
      </c>
      <c r="C331" s="167" t="str">
        <f>IF(B331="NA","Not Assessed",VLOOKUP(F331,Assessment,IF(B331="A",4,IF(B331="B",5,IF(B331="C",6,IF(B331="D",7,"NA")))),FALSE))</f>
        <v>Available online and in hard copy</v>
      </c>
      <c r="D331" s="167" t="str">
        <f>VLOOKUP(F331,Assessment,3,TRUE)</f>
        <v>Latest Approved Budget</v>
      </c>
      <c r="E331" s="166" t="str">
        <f>IF(VLOOKUP(F331,Assessment,14,TRUE)=0,"Not Provided",VLOOKUP(F331,Assessment,14,TRUE))</f>
        <v>Sustain the current practise.</v>
      </c>
      <c r="F331" t="str">
        <f>F330</f>
        <v>9.A</v>
      </c>
    </row>
    <row r="332" spans="1:6" x14ac:dyDescent="0.35">
      <c r="A332" s="258" t="s">
        <v>860</v>
      </c>
      <c r="B332" s="258"/>
      <c r="C332" s="258"/>
      <c r="D332" s="258"/>
      <c r="E332" s="258"/>
    </row>
    <row r="333" spans="1:6" x14ac:dyDescent="0.35">
      <c r="A333" s="169" t="s">
        <v>389</v>
      </c>
      <c r="B333" s="201" t="s">
        <v>0</v>
      </c>
      <c r="C333" s="169" t="s">
        <v>388</v>
      </c>
      <c r="D333" s="169" t="s">
        <v>9</v>
      </c>
      <c r="E333" s="149" t="s">
        <v>424</v>
      </c>
    </row>
    <row r="334" spans="1:6" ht="87" x14ac:dyDescent="0.35">
      <c r="A334" s="167">
        <f>A335-1</f>
        <v>2018</v>
      </c>
      <c r="B334" s="168" t="str">
        <f>VLOOKUP(F334,Assessment,9,TRUE)</f>
        <v>B</v>
      </c>
      <c r="C334" s="167" t="str">
        <f>IF(B334="NA","Not Assessed",VLOOKUP(F334,Assessment,IF(B334="A",4,IF(B334="B",5,IF(B334="C",6,IF(B334="D",7,"NA")))),FALSE))</f>
        <v>Available online only</v>
      </c>
      <c r="D334" s="167" t="str">
        <f>VLOOKUP(F334,Assessment,3,TRUE)</f>
        <v>Latest Approved Budget</v>
      </c>
      <c r="E334" s="166" t="str">
        <f>IF(VLOOKUP(F334,Assessment,10,TRUE)=0,"Not Provided",VLOOKUP(F334,Assessment,10,TRUE))</f>
        <v>There has been extensive stakeholders engagements on the budget presented to the SHoA (e.g. drafts budget available online, private sector and CSOs engagement, etc).  However all budget documentation sent to the SHoA as indicated in 2.J are not made available to the public.</v>
      </c>
      <c r="F334" t="str">
        <f>MID(A332,1,3)</f>
        <v>9.B</v>
      </c>
    </row>
    <row r="335" spans="1:6" ht="87" x14ac:dyDescent="0.35">
      <c r="A335" s="167">
        <f>A$1</f>
        <v>2019</v>
      </c>
      <c r="B335" s="168" t="str">
        <f>VLOOKUP(F334,Assessment,11,TRUE)</f>
        <v>B</v>
      </c>
      <c r="C335" s="167" t="str">
        <f>IF(B335="NA","Not Assessed",VLOOKUP(F335,Assessment,IF(B335="A",4,IF(B335="B",5,IF(B335="C",6,IF(B335="D",7,"NA")))),FALSE))</f>
        <v>Available online only</v>
      </c>
      <c r="D335" s="167" t="str">
        <f>VLOOKUP(F335,Assessment,3,TRUE)</f>
        <v>Latest Approved Budget</v>
      </c>
      <c r="E335" s="166" t="str">
        <f>IF(VLOOKUP(F335,Assessment,12,TRUE)=0,"Not Provided",VLOOKUP(F335,Assessment,12,TRUE))</f>
        <v>Extensive stakeholders engagements is undertaken on the budget presented to the SHoA (e.g. the draft budget is available online, and provided to private sector organisations and CSOs, etc).  However all budget documentation sent to the SHoA as indicated in 2.J are not made available to the public.</v>
      </c>
      <c r="F335" t="str">
        <f>F334</f>
        <v>9.B</v>
      </c>
    </row>
    <row r="336" spans="1:6" ht="43.5" x14ac:dyDescent="0.35">
      <c r="A336" s="167" t="str">
        <f>A335+1&amp;" Target"</f>
        <v>2020 Target</v>
      </c>
      <c r="B336" s="168" t="str">
        <f>VLOOKUP(F334,Assessment,13,TRUE)</f>
        <v>A</v>
      </c>
      <c r="C336" s="167" t="str">
        <f>IF(B336="NA","Not Assessed",VLOOKUP(F336,Assessment,IF(B336="A",4,IF(B336="B",5,IF(B336="C",6,IF(B336="D",7,"NA")))),FALSE))</f>
        <v>Available online and in hard copy</v>
      </c>
      <c r="D336" s="167" t="str">
        <f>VLOOKUP(F336,Assessment,3,TRUE)</f>
        <v>Latest Approved Budget</v>
      </c>
      <c r="E336" s="166" t="str">
        <f>IF(VLOOKUP(F336,Assessment,14,TRUE)=0,"Not Provided",VLOOKUP(F336,Assessment,14,TRUE))</f>
        <v>Ensure that all budget documentation sent to the SHoA as indicated in 2.J are made available to the public in hard copy and online.</v>
      </c>
      <c r="F336" t="str">
        <f>F335</f>
        <v>9.B</v>
      </c>
    </row>
    <row r="337" spans="1:6" x14ac:dyDescent="0.35">
      <c r="A337" s="258" t="s">
        <v>861</v>
      </c>
      <c r="B337" s="258"/>
      <c r="C337" s="258"/>
      <c r="D337" s="258"/>
      <c r="E337" s="258"/>
    </row>
    <row r="338" spans="1:6" x14ac:dyDescent="0.35">
      <c r="A338" s="169" t="s">
        <v>389</v>
      </c>
      <c r="B338" s="201" t="s">
        <v>0</v>
      </c>
      <c r="C338" s="169" t="s">
        <v>388</v>
      </c>
      <c r="D338" s="169" t="s">
        <v>9</v>
      </c>
      <c r="E338" s="149" t="s">
        <v>424</v>
      </c>
    </row>
    <row r="339" spans="1:6" ht="43.5" x14ac:dyDescent="0.35">
      <c r="A339" s="167">
        <f>A340-1</f>
        <v>2018</v>
      </c>
      <c r="B339" s="168" t="str">
        <f>VLOOKUP(F339,Assessment,9,TRUE)</f>
        <v>A</v>
      </c>
      <c r="C339" s="167" t="str">
        <f>IF(B339="NA","Not Assessed",VLOOKUP(F339,Assessment,IF(B339="A",4,IF(B339="B",5,IF(B339="C",6,IF(B339="D",7,"NA")))),FALSE))</f>
        <v>Available online and in hard copy</v>
      </c>
      <c r="D339" s="167" t="str">
        <f>VLOOKUP(F339,Assessment,3,TRUE)</f>
        <v>Latest Approved Budget</v>
      </c>
      <c r="E339" s="166" t="str">
        <f>IF(VLOOKUP(F339,Assessment,10,TRUE)=0,"Not Provided",VLOOKUP(F339,Assessment,10,TRUE))</f>
        <v>There is public access to full Appropriations Law in hard copy and online.</v>
      </c>
      <c r="F339" t="str">
        <f>MID(A337,1,3)</f>
        <v>9.C</v>
      </c>
    </row>
    <row r="340" spans="1:6" ht="43.5" x14ac:dyDescent="0.35">
      <c r="A340" s="167">
        <f>A$1</f>
        <v>2019</v>
      </c>
      <c r="B340" s="168" t="str">
        <f>VLOOKUP(F339,Assessment,11,TRUE)</f>
        <v>A</v>
      </c>
      <c r="C340" s="167" t="str">
        <f>IF(B340="NA","Not Assessed",VLOOKUP(F340,Assessment,IF(B340="A",4,IF(B340="B",5,IF(B340="C",6,IF(B340="D",7,"NA")))),FALSE))</f>
        <v>Available online and in hard copy</v>
      </c>
      <c r="D340" s="167" t="str">
        <f>VLOOKUP(F340,Assessment,3,TRUE)</f>
        <v>Latest Approved Budget</v>
      </c>
      <c r="E340" s="166" t="str">
        <f>IF(VLOOKUP(F340,Assessment,12,TRUE)=0,"Not Provided",VLOOKUP(F340,Assessment,12,TRUE))</f>
        <v>There is public access to full Appropriations Law, i.e the approved budget, in hard copy and on line.</v>
      </c>
      <c r="F340" t="str">
        <f>F339</f>
        <v>9.C</v>
      </c>
    </row>
    <row r="341" spans="1:6" ht="43.5" x14ac:dyDescent="0.35">
      <c r="A341" s="167" t="str">
        <f>A340+1&amp;" Target"</f>
        <v>2020 Target</v>
      </c>
      <c r="B341" s="168" t="str">
        <f>VLOOKUP(F339,Assessment,13,TRUE)</f>
        <v>A</v>
      </c>
      <c r="C341" s="167" t="str">
        <f>IF(B341="NA","Not Assessed",VLOOKUP(F341,Assessment,IF(B341="A",4,IF(B341="B",5,IF(B341="C",6,IF(B341="D",7,"NA")))),FALSE))</f>
        <v>Available online and in hard copy</v>
      </c>
      <c r="D341" s="167" t="str">
        <f>VLOOKUP(F341,Assessment,3,TRUE)</f>
        <v>Latest Approved Budget</v>
      </c>
      <c r="E341" s="166" t="str">
        <f>IF(VLOOKUP(F341,Assessment,14,TRUE)=0,"Not Provided",VLOOKUP(F341,Assessment,14,TRUE))</f>
        <v>Sustain the current practise.</v>
      </c>
      <c r="F341" t="str">
        <f>F340</f>
        <v>9.C</v>
      </c>
    </row>
    <row r="342" spans="1:6" x14ac:dyDescent="0.35">
      <c r="A342" s="258" t="s">
        <v>420</v>
      </c>
      <c r="B342" s="258"/>
      <c r="C342" s="258"/>
      <c r="D342" s="258"/>
      <c r="E342" s="258"/>
    </row>
    <row r="343" spans="1:6" x14ac:dyDescent="0.35">
      <c r="A343" s="169" t="s">
        <v>389</v>
      </c>
      <c r="B343" s="201" t="s">
        <v>0</v>
      </c>
      <c r="C343" s="169" t="s">
        <v>388</v>
      </c>
      <c r="D343" s="169" t="s">
        <v>9</v>
      </c>
      <c r="E343" s="149" t="s">
        <v>424</v>
      </c>
    </row>
    <row r="344" spans="1:6" ht="43.5" x14ac:dyDescent="0.35">
      <c r="A344" s="167">
        <f>A345-1</f>
        <v>2018</v>
      </c>
      <c r="B344" s="168" t="str">
        <f>VLOOKUP(F344,Assessment,9,TRUE)</f>
        <v>A</v>
      </c>
      <c r="C344" s="167" t="str">
        <f>IF(B344="NA","Not Assessed",VLOOKUP(F344,Assessment,IF(B344="A",4,IF(B344="B",5,IF(B344="C",6,IF(B344="D",7,"NA")))),FALSE))</f>
        <v>Available online and in hard copy</v>
      </c>
      <c r="D344" s="167" t="str">
        <f>VLOOKUP(F344,Assessment,3,TRUE)</f>
        <v>Latest Approved Budget</v>
      </c>
      <c r="E344" s="166" t="str">
        <f>IF(VLOOKUP(F344,Assessment,10,TRUE)=0,"Not Provided",VLOOKUP(F344,Assessment,10,TRUE))</f>
        <v>Citizens budget available in hard copy and online.</v>
      </c>
      <c r="F344" t="str">
        <f>MID(A342,1,3)</f>
        <v>9.D</v>
      </c>
    </row>
    <row r="345" spans="1:6" ht="43.5" x14ac:dyDescent="0.35">
      <c r="A345" s="167">
        <f>A$1</f>
        <v>2019</v>
      </c>
      <c r="B345" s="168" t="str">
        <f>VLOOKUP(F344,Assessment,11,TRUE)</f>
        <v>A</v>
      </c>
      <c r="C345" s="167" t="str">
        <f>IF(B345="NA","Not Assessed",VLOOKUP(F345,Assessment,IF(B345="A",4,IF(B345="B",5,IF(B345="C",6,IF(B345="D",7,"NA")))),FALSE))</f>
        <v>Available online and in hard copy</v>
      </c>
      <c r="D345" s="167" t="str">
        <f>VLOOKUP(F345,Assessment,3,TRUE)</f>
        <v>Latest Approved Budget</v>
      </c>
      <c r="E345" s="166" t="str">
        <f>IF(VLOOKUP(F345,Assessment,12,TRUE)=0,"Not Provided",VLOOKUP(F345,Assessment,12,TRUE))</f>
        <v>The State Citizens' budget is available in hard copy and on line.</v>
      </c>
      <c r="F345" t="str">
        <f>F344</f>
        <v>9.D</v>
      </c>
    </row>
    <row r="346" spans="1:6" ht="43.5" x14ac:dyDescent="0.35">
      <c r="A346" s="167" t="str">
        <f>A345+1&amp;" Target"</f>
        <v>2020 Target</v>
      </c>
      <c r="B346" s="168" t="str">
        <f>VLOOKUP(F344,Assessment,13,TRUE)</f>
        <v>A</v>
      </c>
      <c r="C346" s="167" t="str">
        <f>IF(B346="NA","Not Assessed",VLOOKUP(F346,Assessment,IF(B346="A",4,IF(B346="B",5,IF(B346="C",6,IF(B346="D",7,"NA")))),FALSE))</f>
        <v>Available online and in hard copy</v>
      </c>
      <c r="D346" s="167" t="str">
        <f>VLOOKUP(F346,Assessment,3,TRUE)</f>
        <v>Latest Approved Budget</v>
      </c>
      <c r="E346" s="166" t="str">
        <f>IF(VLOOKUP(F346,Assessment,14,TRUE)=0,"Not Provided",VLOOKUP(F346,Assessment,14,TRUE))</f>
        <v>Ensure citizens budget is produced in hard copy and online.</v>
      </c>
      <c r="F346" t="str">
        <f>F345</f>
        <v>9.D</v>
      </c>
    </row>
    <row r="347" spans="1:6" x14ac:dyDescent="0.35">
      <c r="A347" s="258" t="s">
        <v>421</v>
      </c>
      <c r="B347" s="258"/>
      <c r="C347" s="258"/>
      <c r="D347" s="258"/>
      <c r="E347" s="258"/>
    </row>
    <row r="348" spans="1:6" x14ac:dyDescent="0.35">
      <c r="A348" s="169" t="s">
        <v>389</v>
      </c>
      <c r="B348" s="201" t="s">
        <v>0</v>
      </c>
      <c r="C348" s="169" t="s">
        <v>388</v>
      </c>
      <c r="D348" s="169" t="s">
        <v>9</v>
      </c>
      <c r="E348" s="149" t="s">
        <v>424</v>
      </c>
    </row>
    <row r="349" spans="1:6" ht="43.5" x14ac:dyDescent="0.35">
      <c r="A349" s="167">
        <f>A350-1</f>
        <v>2018</v>
      </c>
      <c r="B349" s="168" t="str">
        <f>VLOOKUP(F349,Assessment,9,TRUE)</f>
        <v>B</v>
      </c>
      <c r="C349" s="167" t="str">
        <f>IF(B349="NA","Not Assessed",VLOOKUP(F349,Assessment,IF(B349="A",4,IF(B349="B",5,IF(B349="C",6,IF(B349="D",7,"NA")))),FALSE))</f>
        <v>Quarterly Budget Performance Report is available online or in hard copy (only one medium).</v>
      </c>
      <c r="D349" s="167" t="str">
        <f>VLOOKUP(F349,Assessment,3,TRUE)</f>
        <v>Latest Approved Budget</v>
      </c>
      <c r="E349" s="166" t="str">
        <f>IF(VLOOKUP(F349,Assessment,10,TRUE)=0,"Not Provided",VLOOKUP(F349,Assessment,10,TRUE))</f>
        <v>Quarterly budget performance report prepared and presented by Commissioner of Finance are available in hard copy.</v>
      </c>
      <c r="F349" t="str">
        <f>MID(A347,1,3)</f>
        <v>9.E</v>
      </c>
    </row>
    <row r="350" spans="1:6" ht="43.5" x14ac:dyDescent="0.35">
      <c r="A350" s="167">
        <f>A$1</f>
        <v>2019</v>
      </c>
      <c r="B350" s="168" t="str">
        <f>VLOOKUP(F349,Assessment,11,TRUE)</f>
        <v>B</v>
      </c>
      <c r="C350" s="167" t="str">
        <f>IF(B350="NA","Not Assessed",VLOOKUP(F350,Assessment,IF(B350="A",4,IF(B350="B",5,IF(B350="C",6,IF(B350="D",7,"NA")))),FALSE))</f>
        <v>Quarterly Budget Performance Report is available online or in hard copy (only one medium).</v>
      </c>
      <c r="D350" s="167" t="str">
        <f>VLOOKUP(F350,Assessment,3,TRUE)</f>
        <v>Latest Approved Budget</v>
      </c>
      <c r="E350" s="166" t="str">
        <f>IF(VLOOKUP(F350,Assessment,12,TRUE)=0,"Not Provided",VLOOKUP(F350,Assessment,12,TRUE))</f>
        <v>Quarterly budget performance report prepared and presented by Commissioner of Finance are available in hard copy only.</v>
      </c>
      <c r="F350" t="str">
        <f>F349</f>
        <v>9.E</v>
      </c>
    </row>
    <row r="351" spans="1:6" ht="43.5" x14ac:dyDescent="0.35">
      <c r="A351" s="167" t="str">
        <f>A350+1&amp;" Target"</f>
        <v>2020 Target</v>
      </c>
      <c r="B351" s="168" t="str">
        <f>VLOOKUP(F349,Assessment,13,TRUE)</f>
        <v>A</v>
      </c>
      <c r="C351" s="167" t="str">
        <f>IF(B351="NA","Not Assessed",VLOOKUP(F351,Assessment,IF(B351="A",4,IF(B351="B",5,IF(B351="C",6,IF(B351="D",7,"NA")))),FALSE))</f>
        <v>Quarterly Budget Performance Report is available online and in hard copy.</v>
      </c>
      <c r="D351" s="167" t="str">
        <f>VLOOKUP(F351,Assessment,3,TRUE)</f>
        <v>Latest Approved Budget</v>
      </c>
      <c r="E351" s="166" t="str">
        <f>IF(VLOOKUP(F351,Assessment,14,TRUE)=0,"Not Provided",VLOOKUP(F351,Assessment,14,TRUE))</f>
        <v>Ensure quarterly budget performance reports are prepared and made available both in hard copy and online.</v>
      </c>
      <c r="F351" t="str">
        <f>F350</f>
        <v>9.E</v>
      </c>
    </row>
    <row r="352" spans="1:6" x14ac:dyDescent="0.35">
      <c r="A352" s="258" t="s">
        <v>422</v>
      </c>
      <c r="B352" s="258"/>
      <c r="C352" s="258"/>
      <c r="D352" s="258"/>
      <c r="E352" s="258"/>
    </row>
    <row r="353" spans="1:6" x14ac:dyDescent="0.35">
      <c r="A353" s="169" t="s">
        <v>389</v>
      </c>
      <c r="B353" s="201" t="s">
        <v>0</v>
      </c>
      <c r="C353" s="169" t="s">
        <v>388</v>
      </c>
      <c r="D353" s="169" t="s">
        <v>9</v>
      </c>
      <c r="E353" s="149" t="s">
        <v>424</v>
      </c>
    </row>
    <row r="354" spans="1:6" ht="58" x14ac:dyDescent="0.35">
      <c r="A354" s="167">
        <f>A355-1</f>
        <v>2018</v>
      </c>
      <c r="B354" s="168" t="str">
        <f>VLOOKUP(F354,Assessment,9,TRUE)</f>
        <v>A</v>
      </c>
      <c r="C354" s="167" t="str">
        <f>IF(B354="NA","Not Assessed",VLOOKUP(F354,Assessment,IF(B354="A",4,IF(B354="B",5,IF(B354="C",6,IF(B354="D",7,"NA")))),FALSE))</f>
        <v>Available online and in hard copy</v>
      </c>
      <c r="D354" s="167" t="str">
        <f>VLOOKUP(F354,Assessment,3,TRUE)</f>
        <v>Latest Approved Budget</v>
      </c>
      <c r="E354" s="166" t="str">
        <f>IF(VLOOKUP(F354,Assessment,10,TRUE)=0,"Not Provided",VLOOKUP(F354,Assessment,10,TRUE))</f>
        <v>Financial Statements are available in hard copies, summaries are available on State Government website as well as published in 4 national dailies and distributed to the 36 states of the Federation including FCT, etc.</v>
      </c>
      <c r="F354" t="str">
        <f>MID(A352,1,3)</f>
        <v>9.F</v>
      </c>
    </row>
    <row r="355" spans="1:6" ht="87" x14ac:dyDescent="0.35">
      <c r="A355" s="167">
        <f>A$1</f>
        <v>2019</v>
      </c>
      <c r="B355" s="168" t="str">
        <f>VLOOKUP(F354,Assessment,11,TRUE)</f>
        <v>A</v>
      </c>
      <c r="C355" s="167" t="str">
        <f>IF(B355="NA","Not Assessed",VLOOKUP(F355,Assessment,IF(B355="A",4,IF(B355="B",5,IF(B355="C",6,IF(B355="D",7,"NA")))),FALSE))</f>
        <v>Available online and in hard copy</v>
      </c>
      <c r="D355" s="167" t="str">
        <f>VLOOKUP(F355,Assessment,3,TRUE)</f>
        <v>Latest Approved Budget</v>
      </c>
      <c r="E355" s="166" t="str">
        <f>IF(VLOOKUP(F355,Assessment,12,TRUE)=0,"Not Provided",VLOOKUP(F355,Assessment,12,TRUE))</f>
        <v>The State's financial statements are available in hard copies. Also, summaries of the statements are available on the Government website and published in national dailies. Hard copies of the statements are distributed to the 36 States of the Federation, including FCT,  and other interested stakeholders, etc.</v>
      </c>
      <c r="F355" t="str">
        <f>F354</f>
        <v>9.F</v>
      </c>
    </row>
    <row r="356" spans="1:6" ht="43.5" x14ac:dyDescent="0.35">
      <c r="A356" s="167" t="str">
        <f>A355+1&amp;" Target"</f>
        <v>2020 Target</v>
      </c>
      <c r="B356" s="168" t="str">
        <f>VLOOKUP(F354,Assessment,13,TRUE)</f>
        <v>A</v>
      </c>
      <c r="C356" s="167" t="str">
        <f>IF(B356="NA","Not Assessed",VLOOKUP(F356,Assessment,IF(B356="A",4,IF(B356="B",5,IF(B356="C",6,IF(B356="D",7,"NA")))),FALSE))</f>
        <v>Available online and in hard copy</v>
      </c>
      <c r="D356" s="167" t="str">
        <f>VLOOKUP(F356,Assessment,3,TRUE)</f>
        <v>Latest Approved Budget</v>
      </c>
      <c r="E356" s="166" t="str">
        <f>IF(VLOOKUP(F356,Assessment,14,TRUE)=0,"Not Provided",VLOOKUP(F356,Assessment,14,TRUE))</f>
        <v>Sustain the current practise.</v>
      </c>
      <c r="F356" t="str">
        <f>F355</f>
        <v>9.F</v>
      </c>
    </row>
    <row r="357" spans="1:6" x14ac:dyDescent="0.35">
      <c r="A357" s="258" t="s">
        <v>423</v>
      </c>
      <c r="B357" s="258"/>
      <c r="C357" s="258"/>
      <c r="D357" s="258"/>
      <c r="E357" s="258"/>
    </row>
    <row r="358" spans="1:6" x14ac:dyDescent="0.35">
      <c r="A358" s="169" t="s">
        <v>389</v>
      </c>
      <c r="B358" s="201" t="s">
        <v>0</v>
      </c>
      <c r="C358" s="169" t="s">
        <v>388</v>
      </c>
      <c r="D358" s="169" t="s">
        <v>9</v>
      </c>
      <c r="E358" s="149" t="s">
        <v>424</v>
      </c>
    </row>
    <row r="359" spans="1:6" ht="43.5" x14ac:dyDescent="0.35">
      <c r="A359" s="167">
        <f>A360-1</f>
        <v>2018</v>
      </c>
      <c r="B359" s="168" t="str">
        <f>VLOOKUP(F359,Assessment,9,TRUE)</f>
        <v>D</v>
      </c>
      <c r="C359" s="167" t="str">
        <f>IF(B359="NA","Not Assessed",VLOOKUP(F359,Assessment,IF(B359="A",4,IF(B359="B",5,IF(B359="C",6,IF(B359="D",7,"NA")))),FALSE))</f>
        <v>Not available</v>
      </c>
      <c r="D359" s="167" t="str">
        <f>VLOOKUP(F359,Assessment,3,TRUE)</f>
        <v>Latest Approved Budget</v>
      </c>
      <c r="E359" s="166" t="str">
        <f>IF(VLOOKUP(F359,Assessment,10,TRUE)=0,"Not Provided",VLOOKUP(F359,Assessment,10,TRUE))</f>
        <v>There is no public access to Audited Accounts.</v>
      </c>
      <c r="F359" t="str">
        <f>MID(A357,1,3)</f>
        <v>9.G</v>
      </c>
    </row>
    <row r="360" spans="1:6" ht="43.5" x14ac:dyDescent="0.35">
      <c r="A360" s="167">
        <f>A$1</f>
        <v>2019</v>
      </c>
      <c r="B360" s="168" t="str">
        <f>VLOOKUP(F359,Assessment,11,TRUE)</f>
        <v>C</v>
      </c>
      <c r="C360" s="167" t="str">
        <f>IF(B360="NA","Not Assessed",VLOOKUP(F360,Assessment,IF(B360="A",4,IF(B360="B",5,IF(B360="C",6,IF(B360="D",7,"NA")))),FALSE))</f>
        <v>Available in hard copy only</v>
      </c>
      <c r="D360" s="167" t="str">
        <f>VLOOKUP(F360,Assessment,3,TRUE)</f>
        <v>Latest Approved Budget</v>
      </c>
      <c r="E360" s="166" t="str">
        <f>IF(VLOOKUP(F360,Assessment,12,TRUE)=0,"Not Provided",VLOOKUP(F360,Assessment,12,TRUE))</f>
        <v>Hard copies of the audited report are made available to civil society organisations and other interested parties. It is not available on line.</v>
      </c>
      <c r="F360" t="str">
        <f>F359</f>
        <v>9.G</v>
      </c>
    </row>
    <row r="361" spans="1:6" ht="43.5" x14ac:dyDescent="0.35">
      <c r="A361" s="167" t="str">
        <f>A360+1&amp;" Target"</f>
        <v>2020 Target</v>
      </c>
      <c r="B361" s="168" t="str">
        <f>VLOOKUP(F359,Assessment,13,TRUE)</f>
        <v>A</v>
      </c>
      <c r="C361" s="167" t="str">
        <f>IF(B361="NA","Not Assessed",VLOOKUP(F361,Assessment,IF(B361="A",4,IF(B361="B",5,IF(B361="C",6,IF(B361="D",7,"NA")))),FALSE))</f>
        <v>Available online and in hard copy</v>
      </c>
      <c r="D361" s="167" t="str">
        <f>VLOOKUP(F361,Assessment,3,TRUE)</f>
        <v>Latest Approved Budget</v>
      </c>
      <c r="E361" s="166" t="str">
        <f>IF(VLOOKUP(F361,Assessment,14,TRUE)=0,"Not Provided",VLOOKUP(F361,Assessment,14,TRUE))</f>
        <v>Ensure that the public have access to the Audited Accounts on line and hard copies.</v>
      </c>
      <c r="F361" t="str">
        <f>F360</f>
        <v>9.G</v>
      </c>
    </row>
  </sheetData>
  <sheetProtection algorithmName="SHA-512" hashValue="W7/VvWUEYxKD4XRo4pbY2j5rIh/6nNOsrrALeNGEK1LONzUMPJYWPol7nlyMWQkz8baGUekE/v25Ux014Z+YFQ==" saltValue="cBJM8GN8UyT+qH4vF+kUXA==" spinCount="100000" sheet="1" objects="1" scenarios="1"/>
  <mergeCells count="72">
    <mergeCell ref="A297:E297"/>
    <mergeCell ref="A292:E292"/>
    <mergeCell ref="A2:E2"/>
    <mergeCell ref="A332:E332"/>
    <mergeCell ref="A337:E337"/>
    <mergeCell ref="A237:E237"/>
    <mergeCell ref="A242:E242"/>
    <mergeCell ref="A247:E247"/>
    <mergeCell ref="A252:E252"/>
    <mergeCell ref="A257:E257"/>
    <mergeCell ref="A262:E262"/>
    <mergeCell ref="A207:E207"/>
    <mergeCell ref="A212:E212"/>
    <mergeCell ref="A217:E217"/>
    <mergeCell ref="A222:E222"/>
    <mergeCell ref="A227:E227"/>
    <mergeCell ref="A267:E267"/>
    <mergeCell ref="A272:E272"/>
    <mergeCell ref="A277:E277"/>
    <mergeCell ref="A282:E282"/>
    <mergeCell ref="A287:E287"/>
    <mergeCell ref="A352:E352"/>
    <mergeCell ref="A357:E357"/>
    <mergeCell ref="A302:E302"/>
    <mergeCell ref="A307:E307"/>
    <mergeCell ref="A312:E312"/>
    <mergeCell ref="A317:E317"/>
    <mergeCell ref="A322:E322"/>
    <mergeCell ref="A327:E327"/>
    <mergeCell ref="A347:E347"/>
    <mergeCell ref="A342:E342"/>
    <mergeCell ref="A232:E232"/>
    <mergeCell ref="A202:E202"/>
    <mergeCell ref="A147:E147"/>
    <mergeCell ref="A152:E152"/>
    <mergeCell ref="A157:E157"/>
    <mergeCell ref="A162:E162"/>
    <mergeCell ref="A167:E167"/>
    <mergeCell ref="A172:E172"/>
    <mergeCell ref="A177:E177"/>
    <mergeCell ref="A182:E182"/>
    <mergeCell ref="A187:E187"/>
    <mergeCell ref="A192:E192"/>
    <mergeCell ref="A197:E197"/>
    <mergeCell ref="A142:E142"/>
    <mergeCell ref="A87:E87"/>
    <mergeCell ref="A92:E92"/>
    <mergeCell ref="A97:E97"/>
    <mergeCell ref="A102:E102"/>
    <mergeCell ref="A107:E107"/>
    <mergeCell ref="A112:E112"/>
    <mergeCell ref="A117:E117"/>
    <mergeCell ref="A122:E122"/>
    <mergeCell ref="A127:E127"/>
    <mergeCell ref="A132:E132"/>
    <mergeCell ref="A137:E137"/>
    <mergeCell ref="A82:E82"/>
    <mergeCell ref="A7:E7"/>
    <mergeCell ref="A12:E12"/>
    <mergeCell ref="A17:E17"/>
    <mergeCell ref="A32:E32"/>
    <mergeCell ref="A37:E37"/>
    <mergeCell ref="A47:E47"/>
    <mergeCell ref="A57:E57"/>
    <mergeCell ref="A62:E62"/>
    <mergeCell ref="A67:E67"/>
    <mergeCell ref="A72:E72"/>
    <mergeCell ref="A77:E77"/>
    <mergeCell ref="A22:E22"/>
    <mergeCell ref="A27:E27"/>
    <mergeCell ref="A42:E42"/>
    <mergeCell ref="A52:E52"/>
  </mergeCells>
  <conditionalFormatting sqref="B4:B6">
    <cfRule type="cellIs" dxfId="386" priority="297" operator="equal">
      <formula>"A"</formula>
    </cfRule>
    <cfRule type="cellIs" dxfId="385" priority="298" operator="equal">
      <formula>"B"</formula>
    </cfRule>
    <cfRule type="cellIs" dxfId="384" priority="299" operator="equal">
      <formula>"C"</formula>
    </cfRule>
    <cfRule type="cellIs" dxfId="383" priority="300" operator="equal">
      <formula>"D"</formula>
    </cfRule>
  </conditionalFormatting>
  <conditionalFormatting sqref="B359:B361">
    <cfRule type="cellIs" dxfId="382" priority="21" operator="equal">
      <formula>"A"</formula>
    </cfRule>
    <cfRule type="cellIs" dxfId="381" priority="22" operator="equal">
      <formula>"B"</formula>
    </cfRule>
    <cfRule type="cellIs" dxfId="380" priority="23" operator="equal">
      <formula>"C"</formula>
    </cfRule>
    <cfRule type="cellIs" dxfId="379" priority="24" operator="equal">
      <formula>"D"</formula>
    </cfRule>
  </conditionalFormatting>
  <conditionalFormatting sqref="B294:B296">
    <cfRule type="cellIs" dxfId="378" priority="17" operator="equal">
      <formula>"A"</formula>
    </cfRule>
    <cfRule type="cellIs" dxfId="377" priority="18" operator="equal">
      <formula>"B"</formula>
    </cfRule>
    <cfRule type="cellIs" dxfId="376" priority="19" operator="equal">
      <formula>"C"</formula>
    </cfRule>
    <cfRule type="cellIs" dxfId="375" priority="20" operator="equal">
      <formula>"D"</formula>
    </cfRule>
  </conditionalFormatting>
  <conditionalFormatting sqref="B9:B11">
    <cfRule type="cellIs" dxfId="374" priority="285" operator="equal">
      <formula>"A"</formula>
    </cfRule>
    <cfRule type="cellIs" dxfId="373" priority="286" operator="equal">
      <formula>"B"</formula>
    </cfRule>
    <cfRule type="cellIs" dxfId="372" priority="287" operator="equal">
      <formula>"C"</formula>
    </cfRule>
    <cfRule type="cellIs" dxfId="371" priority="288" operator="equal">
      <formula>"D"</formula>
    </cfRule>
  </conditionalFormatting>
  <conditionalFormatting sqref="B14:B16">
    <cfRule type="cellIs" dxfId="370" priority="281" operator="equal">
      <formula>"A"</formula>
    </cfRule>
    <cfRule type="cellIs" dxfId="369" priority="282" operator="equal">
      <formula>"B"</formula>
    </cfRule>
    <cfRule type="cellIs" dxfId="368" priority="283" operator="equal">
      <formula>"C"</formula>
    </cfRule>
    <cfRule type="cellIs" dxfId="367" priority="284" operator="equal">
      <formula>"D"</formula>
    </cfRule>
  </conditionalFormatting>
  <conditionalFormatting sqref="B19:B21">
    <cfRule type="cellIs" dxfId="366" priority="277" operator="equal">
      <formula>"A"</formula>
    </cfRule>
    <cfRule type="cellIs" dxfId="365" priority="278" operator="equal">
      <formula>"B"</formula>
    </cfRule>
    <cfRule type="cellIs" dxfId="364" priority="279" operator="equal">
      <formula>"C"</formula>
    </cfRule>
    <cfRule type="cellIs" dxfId="363" priority="280" operator="equal">
      <formula>"D"</formula>
    </cfRule>
  </conditionalFormatting>
  <conditionalFormatting sqref="B34:B36">
    <cfRule type="cellIs" dxfId="362" priority="273" operator="equal">
      <formula>"A"</formula>
    </cfRule>
    <cfRule type="cellIs" dxfId="361" priority="274" operator="equal">
      <formula>"B"</formula>
    </cfRule>
    <cfRule type="cellIs" dxfId="360" priority="275" operator="equal">
      <formula>"C"</formula>
    </cfRule>
    <cfRule type="cellIs" dxfId="359" priority="276" operator="equal">
      <formula>"D"</formula>
    </cfRule>
  </conditionalFormatting>
  <conditionalFormatting sqref="B39:B41">
    <cfRule type="cellIs" dxfId="358" priority="269" operator="equal">
      <formula>"A"</formula>
    </cfRule>
    <cfRule type="cellIs" dxfId="357" priority="270" operator="equal">
      <formula>"B"</formula>
    </cfRule>
    <cfRule type="cellIs" dxfId="356" priority="271" operator="equal">
      <formula>"C"</formula>
    </cfRule>
    <cfRule type="cellIs" dxfId="355" priority="272" operator="equal">
      <formula>"D"</formula>
    </cfRule>
  </conditionalFormatting>
  <conditionalFormatting sqref="B49:B51">
    <cfRule type="cellIs" dxfId="354" priority="265" operator="equal">
      <formula>"A"</formula>
    </cfRule>
    <cfRule type="cellIs" dxfId="353" priority="266" operator="equal">
      <formula>"B"</formula>
    </cfRule>
    <cfRule type="cellIs" dxfId="352" priority="267" operator="equal">
      <formula>"C"</formula>
    </cfRule>
    <cfRule type="cellIs" dxfId="351" priority="268" operator="equal">
      <formula>"D"</formula>
    </cfRule>
  </conditionalFormatting>
  <conditionalFormatting sqref="B59:B61">
    <cfRule type="cellIs" dxfId="350" priority="261" operator="equal">
      <formula>"A"</formula>
    </cfRule>
    <cfRule type="cellIs" dxfId="349" priority="262" operator="equal">
      <formula>"B"</formula>
    </cfRule>
    <cfRule type="cellIs" dxfId="348" priority="263" operator="equal">
      <formula>"C"</formula>
    </cfRule>
    <cfRule type="cellIs" dxfId="347" priority="264" operator="equal">
      <formula>"D"</formula>
    </cfRule>
  </conditionalFormatting>
  <conditionalFormatting sqref="B64:B66">
    <cfRule type="cellIs" dxfId="346" priority="257" operator="equal">
      <formula>"A"</formula>
    </cfRule>
    <cfRule type="cellIs" dxfId="345" priority="258" operator="equal">
      <formula>"B"</formula>
    </cfRule>
    <cfRule type="cellIs" dxfId="344" priority="259" operator="equal">
      <formula>"C"</formula>
    </cfRule>
    <cfRule type="cellIs" dxfId="343" priority="260" operator="equal">
      <formula>"D"</formula>
    </cfRule>
  </conditionalFormatting>
  <conditionalFormatting sqref="B69:B71">
    <cfRule type="cellIs" dxfId="342" priority="253" operator="equal">
      <formula>"A"</formula>
    </cfRule>
    <cfRule type="cellIs" dxfId="341" priority="254" operator="equal">
      <formula>"B"</formula>
    </cfRule>
    <cfRule type="cellIs" dxfId="340" priority="255" operator="equal">
      <formula>"C"</formula>
    </cfRule>
    <cfRule type="cellIs" dxfId="339" priority="256" operator="equal">
      <formula>"D"</formula>
    </cfRule>
  </conditionalFormatting>
  <conditionalFormatting sqref="B74:B76">
    <cfRule type="cellIs" dxfId="338" priority="249" operator="equal">
      <formula>"A"</formula>
    </cfRule>
    <cfRule type="cellIs" dxfId="337" priority="250" operator="equal">
      <formula>"B"</formula>
    </cfRule>
    <cfRule type="cellIs" dxfId="336" priority="251" operator="equal">
      <formula>"C"</formula>
    </cfRule>
    <cfRule type="cellIs" dxfId="335" priority="252" operator="equal">
      <formula>"D"</formula>
    </cfRule>
  </conditionalFormatting>
  <conditionalFormatting sqref="B79:B81">
    <cfRule type="cellIs" dxfId="334" priority="245" operator="equal">
      <formula>"A"</formula>
    </cfRule>
    <cfRule type="cellIs" dxfId="333" priority="246" operator="equal">
      <formula>"B"</formula>
    </cfRule>
    <cfRule type="cellIs" dxfId="332" priority="247" operator="equal">
      <formula>"C"</formula>
    </cfRule>
    <cfRule type="cellIs" dxfId="331" priority="248" operator="equal">
      <formula>"D"</formula>
    </cfRule>
  </conditionalFormatting>
  <conditionalFormatting sqref="B84:B86">
    <cfRule type="cellIs" dxfId="330" priority="241" operator="equal">
      <formula>"A"</formula>
    </cfRule>
    <cfRule type="cellIs" dxfId="329" priority="242" operator="equal">
      <formula>"B"</formula>
    </cfRule>
    <cfRule type="cellIs" dxfId="328" priority="243" operator="equal">
      <formula>"C"</formula>
    </cfRule>
    <cfRule type="cellIs" dxfId="327" priority="244" operator="equal">
      <formula>"D"</formula>
    </cfRule>
  </conditionalFormatting>
  <conditionalFormatting sqref="B89:B91">
    <cfRule type="cellIs" dxfId="326" priority="237" operator="equal">
      <formula>"A"</formula>
    </cfRule>
    <cfRule type="cellIs" dxfId="325" priority="238" operator="equal">
      <formula>"B"</formula>
    </cfRule>
    <cfRule type="cellIs" dxfId="324" priority="239" operator="equal">
      <formula>"C"</formula>
    </cfRule>
    <cfRule type="cellIs" dxfId="323" priority="240" operator="equal">
      <formula>"D"</formula>
    </cfRule>
  </conditionalFormatting>
  <conditionalFormatting sqref="B94:B96">
    <cfRule type="cellIs" dxfId="322" priority="233" operator="equal">
      <formula>"A"</formula>
    </cfRule>
    <cfRule type="cellIs" dxfId="321" priority="234" operator="equal">
      <formula>"B"</formula>
    </cfRule>
    <cfRule type="cellIs" dxfId="320" priority="235" operator="equal">
      <formula>"C"</formula>
    </cfRule>
    <cfRule type="cellIs" dxfId="319" priority="236" operator="equal">
      <formula>"D"</formula>
    </cfRule>
  </conditionalFormatting>
  <conditionalFormatting sqref="B99:B101">
    <cfRule type="cellIs" dxfId="318" priority="229" operator="equal">
      <formula>"A"</formula>
    </cfRule>
    <cfRule type="cellIs" dxfId="317" priority="230" operator="equal">
      <formula>"B"</formula>
    </cfRule>
    <cfRule type="cellIs" dxfId="316" priority="231" operator="equal">
      <formula>"C"</formula>
    </cfRule>
    <cfRule type="cellIs" dxfId="315" priority="232" operator="equal">
      <formula>"D"</formula>
    </cfRule>
  </conditionalFormatting>
  <conditionalFormatting sqref="B104:B106">
    <cfRule type="cellIs" dxfId="314" priority="225" operator="equal">
      <formula>"A"</formula>
    </cfRule>
    <cfRule type="cellIs" dxfId="313" priority="226" operator="equal">
      <formula>"B"</formula>
    </cfRule>
    <cfRule type="cellIs" dxfId="312" priority="227" operator="equal">
      <formula>"C"</formula>
    </cfRule>
    <cfRule type="cellIs" dxfId="311" priority="228" operator="equal">
      <formula>"D"</formula>
    </cfRule>
  </conditionalFormatting>
  <conditionalFormatting sqref="B109:B111">
    <cfRule type="cellIs" dxfId="310" priority="221" operator="equal">
      <formula>"A"</formula>
    </cfRule>
    <cfRule type="cellIs" dxfId="309" priority="222" operator="equal">
      <formula>"B"</formula>
    </cfRule>
    <cfRule type="cellIs" dxfId="308" priority="223" operator="equal">
      <formula>"C"</formula>
    </cfRule>
    <cfRule type="cellIs" dxfId="307" priority="224" operator="equal">
      <formula>"D"</formula>
    </cfRule>
  </conditionalFormatting>
  <conditionalFormatting sqref="B114:B116">
    <cfRule type="cellIs" dxfId="306" priority="217" operator="equal">
      <formula>"A"</formula>
    </cfRule>
    <cfRule type="cellIs" dxfId="305" priority="218" operator="equal">
      <formula>"B"</formula>
    </cfRule>
    <cfRule type="cellIs" dxfId="304" priority="219" operator="equal">
      <formula>"C"</formula>
    </cfRule>
    <cfRule type="cellIs" dxfId="303" priority="220" operator="equal">
      <formula>"D"</formula>
    </cfRule>
  </conditionalFormatting>
  <conditionalFormatting sqref="B119:B121">
    <cfRule type="cellIs" dxfId="302" priority="213" operator="equal">
      <formula>"A"</formula>
    </cfRule>
    <cfRule type="cellIs" dxfId="301" priority="214" operator="equal">
      <formula>"B"</formula>
    </cfRule>
    <cfRule type="cellIs" dxfId="300" priority="215" operator="equal">
      <formula>"C"</formula>
    </cfRule>
    <cfRule type="cellIs" dxfId="299" priority="216" operator="equal">
      <formula>"D"</formula>
    </cfRule>
  </conditionalFormatting>
  <conditionalFormatting sqref="B124:B126">
    <cfRule type="cellIs" dxfId="298" priority="209" operator="equal">
      <formula>"A"</formula>
    </cfRule>
    <cfRule type="cellIs" dxfId="297" priority="210" operator="equal">
      <formula>"B"</formula>
    </cfRule>
    <cfRule type="cellIs" dxfId="296" priority="211" operator="equal">
      <formula>"C"</formula>
    </cfRule>
    <cfRule type="cellIs" dxfId="295" priority="212" operator="equal">
      <formula>"D"</formula>
    </cfRule>
  </conditionalFormatting>
  <conditionalFormatting sqref="B129:B130">
    <cfRule type="cellIs" dxfId="294" priority="205" operator="equal">
      <formula>"A"</formula>
    </cfRule>
    <cfRule type="cellIs" dxfId="293" priority="206" operator="equal">
      <formula>"B"</formula>
    </cfRule>
    <cfRule type="cellIs" dxfId="292" priority="207" operator="equal">
      <formula>"C"</formula>
    </cfRule>
    <cfRule type="cellIs" dxfId="291" priority="208" operator="equal">
      <formula>"D"</formula>
    </cfRule>
  </conditionalFormatting>
  <conditionalFormatting sqref="B131">
    <cfRule type="cellIs" dxfId="290" priority="201" operator="equal">
      <formula>"A"</formula>
    </cfRule>
    <cfRule type="cellIs" dxfId="289" priority="202" operator="equal">
      <formula>"B"</formula>
    </cfRule>
    <cfRule type="cellIs" dxfId="288" priority="203" operator="equal">
      <formula>"C"</formula>
    </cfRule>
    <cfRule type="cellIs" dxfId="287" priority="204" operator="equal">
      <formula>"D"</formula>
    </cfRule>
  </conditionalFormatting>
  <conditionalFormatting sqref="B134:B136">
    <cfRule type="cellIs" dxfId="286" priority="197" operator="equal">
      <formula>"A"</formula>
    </cfRule>
    <cfRule type="cellIs" dxfId="285" priority="198" operator="equal">
      <formula>"B"</formula>
    </cfRule>
    <cfRule type="cellIs" dxfId="284" priority="199" operator="equal">
      <formula>"C"</formula>
    </cfRule>
    <cfRule type="cellIs" dxfId="283" priority="200" operator="equal">
      <formula>"D"</formula>
    </cfRule>
  </conditionalFormatting>
  <conditionalFormatting sqref="B139:B141">
    <cfRule type="cellIs" dxfId="282" priority="193" operator="equal">
      <formula>"A"</formula>
    </cfRule>
    <cfRule type="cellIs" dxfId="281" priority="194" operator="equal">
      <formula>"B"</formula>
    </cfRule>
    <cfRule type="cellIs" dxfId="280" priority="195" operator="equal">
      <formula>"C"</formula>
    </cfRule>
    <cfRule type="cellIs" dxfId="279" priority="196" operator="equal">
      <formula>"D"</formula>
    </cfRule>
  </conditionalFormatting>
  <conditionalFormatting sqref="B144:B146">
    <cfRule type="cellIs" dxfId="278" priority="189" operator="equal">
      <formula>"A"</formula>
    </cfRule>
    <cfRule type="cellIs" dxfId="277" priority="190" operator="equal">
      <formula>"B"</formula>
    </cfRule>
    <cfRule type="cellIs" dxfId="276" priority="191" operator="equal">
      <formula>"C"</formula>
    </cfRule>
    <cfRule type="cellIs" dxfId="275" priority="192" operator="equal">
      <formula>"D"</formula>
    </cfRule>
  </conditionalFormatting>
  <conditionalFormatting sqref="B149:B151">
    <cfRule type="cellIs" dxfId="274" priority="185" operator="equal">
      <formula>"A"</formula>
    </cfRule>
    <cfRule type="cellIs" dxfId="273" priority="186" operator="equal">
      <formula>"B"</formula>
    </cfRule>
    <cfRule type="cellIs" dxfId="272" priority="187" operator="equal">
      <formula>"C"</formula>
    </cfRule>
    <cfRule type="cellIs" dxfId="271" priority="188" operator="equal">
      <formula>"D"</formula>
    </cfRule>
  </conditionalFormatting>
  <conditionalFormatting sqref="B154:B156">
    <cfRule type="cellIs" dxfId="270" priority="181" operator="equal">
      <formula>"A"</formula>
    </cfRule>
    <cfRule type="cellIs" dxfId="269" priority="182" operator="equal">
      <formula>"B"</formula>
    </cfRule>
    <cfRule type="cellIs" dxfId="268" priority="183" operator="equal">
      <formula>"C"</formula>
    </cfRule>
    <cfRule type="cellIs" dxfId="267" priority="184" operator="equal">
      <formula>"D"</formula>
    </cfRule>
  </conditionalFormatting>
  <conditionalFormatting sqref="B159:B161">
    <cfRule type="cellIs" dxfId="266" priority="177" operator="equal">
      <formula>"A"</formula>
    </cfRule>
    <cfRule type="cellIs" dxfId="265" priority="178" operator="equal">
      <formula>"B"</formula>
    </cfRule>
    <cfRule type="cellIs" dxfId="264" priority="179" operator="equal">
      <formula>"C"</formula>
    </cfRule>
    <cfRule type="cellIs" dxfId="263" priority="180" operator="equal">
      <formula>"D"</formula>
    </cfRule>
  </conditionalFormatting>
  <conditionalFormatting sqref="B164:B166">
    <cfRule type="cellIs" dxfId="262" priority="173" operator="equal">
      <formula>"A"</formula>
    </cfRule>
    <cfRule type="cellIs" dxfId="261" priority="174" operator="equal">
      <formula>"B"</formula>
    </cfRule>
    <cfRule type="cellIs" dxfId="260" priority="175" operator="equal">
      <formula>"C"</formula>
    </cfRule>
    <cfRule type="cellIs" dxfId="259" priority="176" operator="equal">
      <formula>"D"</formula>
    </cfRule>
  </conditionalFormatting>
  <conditionalFormatting sqref="B169:B171">
    <cfRule type="cellIs" dxfId="258" priority="169" operator="equal">
      <formula>"A"</formula>
    </cfRule>
    <cfRule type="cellIs" dxfId="257" priority="170" operator="equal">
      <formula>"B"</formula>
    </cfRule>
    <cfRule type="cellIs" dxfId="256" priority="171" operator="equal">
      <formula>"C"</formula>
    </cfRule>
    <cfRule type="cellIs" dxfId="255" priority="172" operator="equal">
      <formula>"D"</formula>
    </cfRule>
  </conditionalFormatting>
  <conditionalFormatting sqref="B174:B176">
    <cfRule type="cellIs" dxfId="254" priority="165" operator="equal">
      <formula>"A"</formula>
    </cfRule>
    <cfRule type="cellIs" dxfId="253" priority="166" operator="equal">
      <formula>"B"</formula>
    </cfRule>
    <cfRule type="cellIs" dxfId="252" priority="167" operator="equal">
      <formula>"C"</formula>
    </cfRule>
    <cfRule type="cellIs" dxfId="251" priority="168" operator="equal">
      <formula>"D"</formula>
    </cfRule>
  </conditionalFormatting>
  <conditionalFormatting sqref="B179:B181">
    <cfRule type="cellIs" dxfId="250" priority="161" operator="equal">
      <formula>"A"</formula>
    </cfRule>
    <cfRule type="cellIs" dxfId="249" priority="162" operator="equal">
      <formula>"B"</formula>
    </cfRule>
    <cfRule type="cellIs" dxfId="248" priority="163" operator="equal">
      <formula>"C"</formula>
    </cfRule>
    <cfRule type="cellIs" dxfId="247" priority="164" operator="equal">
      <formula>"D"</formula>
    </cfRule>
  </conditionalFormatting>
  <conditionalFormatting sqref="B184:B186">
    <cfRule type="cellIs" dxfId="246" priority="157" operator="equal">
      <formula>"A"</formula>
    </cfRule>
    <cfRule type="cellIs" dxfId="245" priority="158" operator="equal">
      <formula>"B"</formula>
    </cfRule>
    <cfRule type="cellIs" dxfId="244" priority="159" operator="equal">
      <formula>"C"</formula>
    </cfRule>
    <cfRule type="cellIs" dxfId="243" priority="160" operator="equal">
      <formula>"D"</formula>
    </cfRule>
  </conditionalFormatting>
  <conditionalFormatting sqref="B189:B191">
    <cfRule type="cellIs" dxfId="242" priority="153" operator="equal">
      <formula>"A"</formula>
    </cfRule>
    <cfRule type="cellIs" dxfId="241" priority="154" operator="equal">
      <formula>"B"</formula>
    </cfRule>
    <cfRule type="cellIs" dxfId="240" priority="155" operator="equal">
      <formula>"C"</formula>
    </cfRule>
    <cfRule type="cellIs" dxfId="239" priority="156" operator="equal">
      <formula>"D"</formula>
    </cfRule>
  </conditionalFormatting>
  <conditionalFormatting sqref="B194:B196">
    <cfRule type="cellIs" dxfId="238" priority="149" operator="equal">
      <formula>"A"</formula>
    </cfRule>
    <cfRule type="cellIs" dxfId="237" priority="150" operator="equal">
      <formula>"B"</formula>
    </cfRule>
    <cfRule type="cellIs" dxfId="236" priority="151" operator="equal">
      <formula>"C"</formula>
    </cfRule>
    <cfRule type="cellIs" dxfId="235" priority="152" operator="equal">
      <formula>"D"</formula>
    </cfRule>
  </conditionalFormatting>
  <conditionalFormatting sqref="B199:B201">
    <cfRule type="cellIs" dxfId="234" priority="145" operator="equal">
      <formula>"A"</formula>
    </cfRule>
    <cfRule type="cellIs" dxfId="233" priority="146" operator="equal">
      <formula>"B"</formula>
    </cfRule>
    <cfRule type="cellIs" dxfId="232" priority="147" operator="equal">
      <formula>"C"</formula>
    </cfRule>
    <cfRule type="cellIs" dxfId="231" priority="148" operator="equal">
      <formula>"D"</formula>
    </cfRule>
  </conditionalFormatting>
  <conditionalFormatting sqref="B204:B206">
    <cfRule type="cellIs" dxfId="230" priority="141" operator="equal">
      <formula>"A"</formula>
    </cfRule>
    <cfRule type="cellIs" dxfId="229" priority="142" operator="equal">
      <formula>"B"</formula>
    </cfRule>
    <cfRule type="cellIs" dxfId="228" priority="143" operator="equal">
      <formula>"C"</formula>
    </cfRule>
    <cfRule type="cellIs" dxfId="227" priority="144" operator="equal">
      <formula>"D"</formula>
    </cfRule>
  </conditionalFormatting>
  <conditionalFormatting sqref="B209:B211">
    <cfRule type="cellIs" dxfId="226" priority="137" operator="equal">
      <formula>"A"</formula>
    </cfRule>
    <cfRule type="cellIs" dxfId="225" priority="138" operator="equal">
      <formula>"B"</formula>
    </cfRule>
    <cfRule type="cellIs" dxfId="224" priority="139" operator="equal">
      <formula>"C"</formula>
    </cfRule>
    <cfRule type="cellIs" dxfId="223" priority="140" operator="equal">
      <formula>"D"</formula>
    </cfRule>
  </conditionalFormatting>
  <conditionalFormatting sqref="B214:B216">
    <cfRule type="cellIs" dxfId="222" priority="133" operator="equal">
      <formula>"A"</formula>
    </cfRule>
    <cfRule type="cellIs" dxfId="221" priority="134" operator="equal">
      <formula>"B"</formula>
    </cfRule>
    <cfRule type="cellIs" dxfId="220" priority="135" operator="equal">
      <formula>"C"</formula>
    </cfRule>
    <cfRule type="cellIs" dxfId="219" priority="136" operator="equal">
      <formula>"D"</formula>
    </cfRule>
  </conditionalFormatting>
  <conditionalFormatting sqref="B219:B221">
    <cfRule type="cellIs" dxfId="218" priority="129" operator="equal">
      <formula>"A"</formula>
    </cfRule>
    <cfRule type="cellIs" dxfId="217" priority="130" operator="equal">
      <formula>"B"</formula>
    </cfRule>
    <cfRule type="cellIs" dxfId="216" priority="131" operator="equal">
      <formula>"C"</formula>
    </cfRule>
    <cfRule type="cellIs" dxfId="215" priority="132" operator="equal">
      <formula>"D"</formula>
    </cfRule>
  </conditionalFormatting>
  <conditionalFormatting sqref="B224:B226">
    <cfRule type="cellIs" dxfId="214" priority="125" operator="equal">
      <formula>"A"</formula>
    </cfRule>
    <cfRule type="cellIs" dxfId="213" priority="126" operator="equal">
      <formula>"B"</formula>
    </cfRule>
    <cfRule type="cellIs" dxfId="212" priority="127" operator="equal">
      <formula>"C"</formula>
    </cfRule>
    <cfRule type="cellIs" dxfId="211" priority="128" operator="equal">
      <formula>"D"</formula>
    </cfRule>
  </conditionalFormatting>
  <conditionalFormatting sqref="B229:B231">
    <cfRule type="cellIs" dxfId="210" priority="121" operator="equal">
      <formula>"A"</formula>
    </cfRule>
    <cfRule type="cellIs" dxfId="209" priority="122" operator="equal">
      <formula>"B"</formula>
    </cfRule>
    <cfRule type="cellIs" dxfId="208" priority="123" operator="equal">
      <formula>"C"</formula>
    </cfRule>
    <cfRule type="cellIs" dxfId="207" priority="124" operator="equal">
      <formula>"D"</formula>
    </cfRule>
  </conditionalFormatting>
  <conditionalFormatting sqref="B234:B236">
    <cfRule type="cellIs" dxfId="206" priority="117" operator="equal">
      <formula>"A"</formula>
    </cfRule>
    <cfRule type="cellIs" dxfId="205" priority="118" operator="equal">
      <formula>"B"</formula>
    </cfRule>
    <cfRule type="cellIs" dxfId="204" priority="119" operator="equal">
      <formula>"C"</formula>
    </cfRule>
    <cfRule type="cellIs" dxfId="203" priority="120" operator="equal">
      <formula>"D"</formula>
    </cfRule>
  </conditionalFormatting>
  <conditionalFormatting sqref="B239:B241">
    <cfRule type="cellIs" dxfId="202" priority="113" operator="equal">
      <formula>"A"</formula>
    </cfRule>
    <cfRule type="cellIs" dxfId="201" priority="114" operator="equal">
      <formula>"B"</formula>
    </cfRule>
    <cfRule type="cellIs" dxfId="200" priority="115" operator="equal">
      <formula>"C"</formula>
    </cfRule>
    <cfRule type="cellIs" dxfId="199" priority="116" operator="equal">
      <formula>"D"</formula>
    </cfRule>
  </conditionalFormatting>
  <conditionalFormatting sqref="B244:B246">
    <cfRule type="cellIs" dxfId="198" priority="109" operator="equal">
      <formula>"A"</formula>
    </cfRule>
    <cfRule type="cellIs" dxfId="197" priority="110" operator="equal">
      <formula>"B"</formula>
    </cfRule>
    <cfRule type="cellIs" dxfId="196" priority="111" operator="equal">
      <formula>"C"</formula>
    </cfRule>
    <cfRule type="cellIs" dxfId="195" priority="112" operator="equal">
      <formula>"D"</formula>
    </cfRule>
  </conditionalFormatting>
  <conditionalFormatting sqref="B249:B251">
    <cfRule type="cellIs" dxfId="194" priority="105" operator="equal">
      <formula>"A"</formula>
    </cfRule>
    <cfRule type="cellIs" dxfId="193" priority="106" operator="equal">
      <formula>"B"</formula>
    </cfRule>
    <cfRule type="cellIs" dxfId="192" priority="107" operator="equal">
      <formula>"C"</formula>
    </cfRule>
    <cfRule type="cellIs" dxfId="191" priority="108" operator="equal">
      <formula>"D"</formula>
    </cfRule>
  </conditionalFormatting>
  <conditionalFormatting sqref="B254:B256">
    <cfRule type="cellIs" dxfId="190" priority="101" operator="equal">
      <formula>"A"</formula>
    </cfRule>
    <cfRule type="cellIs" dxfId="189" priority="102" operator="equal">
      <formula>"B"</formula>
    </cfRule>
    <cfRule type="cellIs" dxfId="188" priority="103" operator="equal">
      <formula>"C"</formula>
    </cfRule>
    <cfRule type="cellIs" dxfId="187" priority="104" operator="equal">
      <formula>"D"</formula>
    </cfRule>
  </conditionalFormatting>
  <conditionalFormatting sqref="B259:B261">
    <cfRule type="cellIs" dxfId="186" priority="97" operator="equal">
      <formula>"A"</formula>
    </cfRule>
    <cfRule type="cellIs" dxfId="185" priority="98" operator="equal">
      <formula>"B"</formula>
    </cfRule>
    <cfRule type="cellIs" dxfId="184" priority="99" operator="equal">
      <formula>"C"</formula>
    </cfRule>
    <cfRule type="cellIs" dxfId="183" priority="100" operator="equal">
      <formula>"D"</formula>
    </cfRule>
  </conditionalFormatting>
  <conditionalFormatting sqref="B264:B266">
    <cfRule type="cellIs" dxfId="182" priority="93" operator="equal">
      <formula>"A"</formula>
    </cfRule>
    <cfRule type="cellIs" dxfId="181" priority="94" operator="equal">
      <formula>"B"</formula>
    </cfRule>
    <cfRule type="cellIs" dxfId="180" priority="95" operator="equal">
      <formula>"C"</formula>
    </cfRule>
    <cfRule type="cellIs" dxfId="179" priority="96" operator="equal">
      <formula>"D"</formula>
    </cfRule>
  </conditionalFormatting>
  <conditionalFormatting sqref="B269:B271">
    <cfRule type="cellIs" dxfId="178" priority="89" operator="equal">
      <formula>"A"</formula>
    </cfRule>
    <cfRule type="cellIs" dxfId="177" priority="90" operator="equal">
      <formula>"B"</formula>
    </cfRule>
    <cfRule type="cellIs" dxfId="176" priority="91" operator="equal">
      <formula>"C"</formula>
    </cfRule>
    <cfRule type="cellIs" dxfId="175" priority="92" operator="equal">
      <formula>"D"</formula>
    </cfRule>
  </conditionalFormatting>
  <conditionalFormatting sqref="B274:B276">
    <cfRule type="cellIs" dxfId="174" priority="85" operator="equal">
      <formula>"A"</formula>
    </cfRule>
    <cfRule type="cellIs" dxfId="173" priority="86" operator="equal">
      <formula>"B"</formula>
    </cfRule>
    <cfRule type="cellIs" dxfId="172" priority="87" operator="equal">
      <formula>"C"</formula>
    </cfRule>
    <cfRule type="cellIs" dxfId="171" priority="88" operator="equal">
      <formula>"D"</formula>
    </cfRule>
  </conditionalFormatting>
  <conditionalFormatting sqref="B279:B281">
    <cfRule type="cellIs" dxfId="170" priority="81" operator="equal">
      <formula>"A"</formula>
    </cfRule>
    <cfRule type="cellIs" dxfId="169" priority="82" operator="equal">
      <formula>"B"</formula>
    </cfRule>
    <cfRule type="cellIs" dxfId="168" priority="83" operator="equal">
      <formula>"C"</formula>
    </cfRule>
    <cfRule type="cellIs" dxfId="167" priority="84" operator="equal">
      <formula>"D"</formula>
    </cfRule>
  </conditionalFormatting>
  <conditionalFormatting sqref="B284:B286">
    <cfRule type="cellIs" dxfId="166" priority="77" operator="equal">
      <formula>"A"</formula>
    </cfRule>
    <cfRule type="cellIs" dxfId="165" priority="78" operator="equal">
      <formula>"B"</formula>
    </cfRule>
    <cfRule type="cellIs" dxfId="164" priority="79" operator="equal">
      <formula>"C"</formula>
    </cfRule>
    <cfRule type="cellIs" dxfId="163" priority="80" operator="equal">
      <formula>"D"</formula>
    </cfRule>
  </conditionalFormatting>
  <conditionalFormatting sqref="B289:B291">
    <cfRule type="cellIs" dxfId="162" priority="73" operator="equal">
      <formula>"A"</formula>
    </cfRule>
    <cfRule type="cellIs" dxfId="161" priority="74" operator="equal">
      <formula>"B"</formula>
    </cfRule>
    <cfRule type="cellIs" dxfId="160" priority="75" operator="equal">
      <formula>"C"</formula>
    </cfRule>
    <cfRule type="cellIs" dxfId="159" priority="76" operator="equal">
      <formula>"D"</formula>
    </cfRule>
  </conditionalFormatting>
  <conditionalFormatting sqref="B299:B301">
    <cfRule type="cellIs" dxfId="158" priority="69" operator="equal">
      <formula>"A"</formula>
    </cfRule>
    <cfRule type="cellIs" dxfId="157" priority="70" operator="equal">
      <formula>"B"</formula>
    </cfRule>
    <cfRule type="cellIs" dxfId="156" priority="71" operator="equal">
      <formula>"C"</formula>
    </cfRule>
    <cfRule type="cellIs" dxfId="155" priority="72" operator="equal">
      <formula>"D"</formula>
    </cfRule>
  </conditionalFormatting>
  <conditionalFormatting sqref="B304:B306">
    <cfRule type="cellIs" dxfId="154" priority="65" operator="equal">
      <formula>"A"</formula>
    </cfRule>
    <cfRule type="cellIs" dxfId="153" priority="66" operator="equal">
      <formula>"B"</formula>
    </cfRule>
    <cfRule type="cellIs" dxfId="152" priority="67" operator="equal">
      <formula>"C"</formula>
    </cfRule>
    <cfRule type="cellIs" dxfId="151" priority="68" operator="equal">
      <formula>"D"</formula>
    </cfRule>
  </conditionalFormatting>
  <conditionalFormatting sqref="B309:B311">
    <cfRule type="cellIs" dxfId="150" priority="61" operator="equal">
      <formula>"A"</formula>
    </cfRule>
    <cfRule type="cellIs" dxfId="149" priority="62" operator="equal">
      <formula>"B"</formula>
    </cfRule>
    <cfRule type="cellIs" dxfId="148" priority="63" operator="equal">
      <formula>"C"</formula>
    </cfRule>
    <cfRule type="cellIs" dxfId="147" priority="64" operator="equal">
      <formula>"D"</formula>
    </cfRule>
  </conditionalFormatting>
  <conditionalFormatting sqref="B314:B316">
    <cfRule type="cellIs" dxfId="146" priority="57" operator="equal">
      <formula>"A"</formula>
    </cfRule>
    <cfRule type="cellIs" dxfId="145" priority="58" operator="equal">
      <formula>"B"</formula>
    </cfRule>
    <cfRule type="cellIs" dxfId="144" priority="59" operator="equal">
      <formula>"C"</formula>
    </cfRule>
    <cfRule type="cellIs" dxfId="143" priority="60" operator="equal">
      <formula>"D"</formula>
    </cfRule>
  </conditionalFormatting>
  <conditionalFormatting sqref="B319:B321">
    <cfRule type="cellIs" dxfId="142" priority="53" operator="equal">
      <formula>"A"</formula>
    </cfRule>
    <cfRule type="cellIs" dxfId="141" priority="54" operator="equal">
      <formula>"B"</formula>
    </cfRule>
    <cfRule type="cellIs" dxfId="140" priority="55" operator="equal">
      <formula>"C"</formula>
    </cfRule>
    <cfRule type="cellIs" dxfId="139" priority="56" operator="equal">
      <formula>"D"</formula>
    </cfRule>
  </conditionalFormatting>
  <conditionalFormatting sqref="B324:B326">
    <cfRule type="cellIs" dxfId="138" priority="49" operator="equal">
      <formula>"A"</formula>
    </cfRule>
    <cfRule type="cellIs" dxfId="137" priority="50" operator="equal">
      <formula>"B"</formula>
    </cfRule>
    <cfRule type="cellIs" dxfId="136" priority="51" operator="equal">
      <formula>"C"</formula>
    </cfRule>
    <cfRule type="cellIs" dxfId="135" priority="52" operator="equal">
      <formula>"D"</formula>
    </cfRule>
  </conditionalFormatting>
  <conditionalFormatting sqref="B329:B331">
    <cfRule type="cellIs" dxfId="134" priority="45" operator="equal">
      <formula>"A"</formula>
    </cfRule>
    <cfRule type="cellIs" dxfId="133" priority="46" operator="equal">
      <formula>"B"</formula>
    </cfRule>
    <cfRule type="cellIs" dxfId="132" priority="47" operator="equal">
      <formula>"C"</formula>
    </cfRule>
    <cfRule type="cellIs" dxfId="131" priority="48" operator="equal">
      <formula>"D"</formula>
    </cfRule>
  </conditionalFormatting>
  <conditionalFormatting sqref="B334:B336">
    <cfRule type="cellIs" dxfId="130" priority="41" operator="equal">
      <formula>"A"</formula>
    </cfRule>
    <cfRule type="cellIs" dxfId="129" priority="42" operator="equal">
      <formula>"B"</formula>
    </cfRule>
    <cfRule type="cellIs" dxfId="128" priority="43" operator="equal">
      <formula>"C"</formula>
    </cfRule>
    <cfRule type="cellIs" dxfId="127" priority="44" operator="equal">
      <formula>"D"</formula>
    </cfRule>
  </conditionalFormatting>
  <conditionalFormatting sqref="B339:B341">
    <cfRule type="cellIs" dxfId="126" priority="37" operator="equal">
      <formula>"A"</formula>
    </cfRule>
    <cfRule type="cellIs" dxfId="125" priority="38" operator="equal">
      <formula>"B"</formula>
    </cfRule>
    <cfRule type="cellIs" dxfId="124" priority="39" operator="equal">
      <formula>"C"</formula>
    </cfRule>
    <cfRule type="cellIs" dxfId="123" priority="40" operator="equal">
      <formula>"D"</formula>
    </cfRule>
  </conditionalFormatting>
  <conditionalFormatting sqref="B344:B346">
    <cfRule type="cellIs" dxfId="122" priority="33" operator="equal">
      <formula>"A"</formula>
    </cfRule>
    <cfRule type="cellIs" dxfId="121" priority="34" operator="equal">
      <formula>"B"</formula>
    </cfRule>
    <cfRule type="cellIs" dxfId="120" priority="35" operator="equal">
      <formula>"C"</formula>
    </cfRule>
    <cfRule type="cellIs" dxfId="119" priority="36" operator="equal">
      <formula>"D"</formula>
    </cfRule>
  </conditionalFormatting>
  <conditionalFormatting sqref="B349:B351">
    <cfRule type="cellIs" dxfId="118" priority="29" operator="equal">
      <formula>"A"</formula>
    </cfRule>
    <cfRule type="cellIs" dxfId="117" priority="30" operator="equal">
      <formula>"B"</formula>
    </cfRule>
    <cfRule type="cellIs" dxfId="116" priority="31" operator="equal">
      <formula>"C"</formula>
    </cfRule>
    <cfRule type="cellIs" dxfId="115" priority="32" operator="equal">
      <formula>"D"</formula>
    </cfRule>
  </conditionalFormatting>
  <conditionalFormatting sqref="B354:B356">
    <cfRule type="cellIs" dxfId="114" priority="25" operator="equal">
      <formula>"A"</formula>
    </cfRule>
    <cfRule type="cellIs" dxfId="113" priority="26" operator="equal">
      <formula>"B"</formula>
    </cfRule>
    <cfRule type="cellIs" dxfId="112" priority="27" operator="equal">
      <formula>"C"</formula>
    </cfRule>
    <cfRule type="cellIs" dxfId="111" priority="28" operator="equal">
      <formula>"D"</formula>
    </cfRule>
  </conditionalFormatting>
  <conditionalFormatting sqref="B24:B26">
    <cfRule type="cellIs" dxfId="110" priority="13" operator="equal">
      <formula>"A"</formula>
    </cfRule>
    <cfRule type="cellIs" dxfId="109" priority="14" operator="equal">
      <formula>"B"</formula>
    </cfRule>
    <cfRule type="cellIs" dxfId="108" priority="15" operator="equal">
      <formula>"C"</formula>
    </cfRule>
    <cfRule type="cellIs" dxfId="107" priority="16" operator="equal">
      <formula>"D"</formula>
    </cfRule>
  </conditionalFormatting>
  <conditionalFormatting sqref="B29:B31">
    <cfRule type="cellIs" dxfId="106" priority="9" operator="equal">
      <formula>"A"</formula>
    </cfRule>
    <cfRule type="cellIs" dxfId="105" priority="10" operator="equal">
      <formula>"B"</formula>
    </cfRule>
    <cfRule type="cellIs" dxfId="104" priority="11" operator="equal">
      <formula>"C"</formula>
    </cfRule>
    <cfRule type="cellIs" dxfId="103" priority="12" operator="equal">
      <formula>"D"</formula>
    </cfRule>
  </conditionalFormatting>
  <conditionalFormatting sqref="B44:B46">
    <cfRule type="cellIs" dxfId="102" priority="5" operator="equal">
      <formula>"A"</formula>
    </cfRule>
    <cfRule type="cellIs" dxfId="101" priority="6" operator="equal">
      <formula>"B"</formula>
    </cfRule>
    <cfRule type="cellIs" dxfId="100" priority="7" operator="equal">
      <formula>"C"</formula>
    </cfRule>
    <cfRule type="cellIs" dxfId="99" priority="8" operator="equal">
      <formula>"D"</formula>
    </cfRule>
  </conditionalFormatting>
  <conditionalFormatting sqref="B54:B56">
    <cfRule type="cellIs" dxfId="98" priority="1" operator="equal">
      <formula>"A"</formula>
    </cfRule>
    <cfRule type="cellIs" dxfId="97" priority="2" operator="equal">
      <formula>"B"</formula>
    </cfRule>
    <cfRule type="cellIs" dxfId="96" priority="3" operator="equal">
      <formula>"C"</formula>
    </cfRule>
    <cfRule type="cellIs" dxfId="95" priority="4" operator="equal">
      <formula>"D"</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Y91"/>
  <sheetViews>
    <sheetView zoomScaleNormal="100" workbookViewId="0">
      <pane xSplit="5" ySplit="2" topLeftCell="F3" activePane="bottomRight" state="frozen"/>
      <selection activeCell="B1" sqref="B1"/>
      <selection pane="topRight" activeCell="E1" sqref="E1"/>
      <selection pane="bottomLeft" activeCell="B3" sqref="B3"/>
      <selection pane="bottomRight" activeCell="G7" sqref="G7"/>
    </sheetView>
  </sheetViews>
  <sheetFormatPr defaultColWidth="8.81640625" defaultRowHeight="14.5" x14ac:dyDescent="0.35"/>
  <cols>
    <col min="1" max="1" width="6.54296875" style="1" hidden="1" customWidth="1"/>
    <col min="2" max="2" width="32.1796875" style="1" hidden="1" customWidth="1"/>
    <col min="3" max="3" width="18.453125" style="1" customWidth="1"/>
    <col min="4" max="4" width="8.81640625" style="1" customWidth="1"/>
    <col min="5" max="5" width="12.453125" style="1" customWidth="1"/>
    <col min="6" max="6" width="31.453125" style="1" customWidth="1"/>
    <col min="7" max="7" width="16.1796875" style="1" customWidth="1"/>
    <col min="8" max="11" width="20.1796875" style="1" customWidth="1"/>
    <col min="12" max="12" width="32.1796875" style="1" customWidth="1"/>
    <col min="13" max="13" width="7.81640625" style="184" hidden="1" customWidth="1"/>
    <col min="14" max="14" width="42.1796875" style="184" hidden="1" customWidth="1"/>
    <col min="15" max="15" width="8.453125" style="184" hidden="1" customWidth="1"/>
    <col min="16" max="16" width="42.1796875" style="184" hidden="1" customWidth="1"/>
    <col min="17" max="17" width="9.453125" style="184" hidden="1" customWidth="1"/>
    <col min="18" max="18" width="42.1796875" style="184" hidden="1" customWidth="1"/>
    <col min="19" max="19" width="8.26953125" style="184" hidden="1" customWidth="1"/>
    <col min="20" max="20" width="7.81640625" style="21" customWidth="1"/>
    <col min="21" max="21" width="42.1796875" style="21" customWidth="1"/>
    <col min="22" max="22" width="8.453125" style="21" customWidth="1"/>
    <col min="23" max="23" width="42.1796875" style="21" customWidth="1"/>
    <col min="24" max="24" width="9.453125" style="21" customWidth="1"/>
    <col min="25" max="25" width="42.1796875" style="21" customWidth="1"/>
    <col min="26" max="26" width="9.453125" style="21" customWidth="1"/>
    <col min="27" max="27" width="42.1796875" style="19" customWidth="1"/>
    <col min="28" max="28" width="9.453125" style="21" customWidth="1"/>
    <col min="29" max="29" width="42.1796875" style="19" customWidth="1"/>
    <col min="30" max="30" width="9.453125" style="21" customWidth="1"/>
    <col min="31" max="31" width="42.1796875" style="19" customWidth="1"/>
    <col min="32" max="32" width="9.453125" style="21" customWidth="1"/>
    <col min="33" max="33" width="42.1796875" style="19" customWidth="1"/>
    <col min="34" max="34" width="9.453125" style="21" customWidth="1"/>
    <col min="35" max="35" width="42.1796875" style="19" customWidth="1"/>
    <col min="36" max="36" width="9.453125" style="21" customWidth="1"/>
    <col min="37" max="37" width="42.1796875" style="19" customWidth="1"/>
    <col min="38" max="38" width="9.453125" style="21" customWidth="1"/>
    <col min="39" max="39" width="42.1796875" style="19" customWidth="1"/>
    <col min="40" max="40" width="9.453125" style="21" customWidth="1"/>
    <col min="41" max="41" width="42.1796875" style="19" customWidth="1"/>
    <col min="42" max="42" width="9.453125" style="21" customWidth="1"/>
    <col min="43" max="43" width="42.1796875" style="19" customWidth="1"/>
    <col min="44" max="44" width="9.453125" style="21" customWidth="1"/>
    <col min="45" max="45" width="42.1796875" style="19" customWidth="1"/>
    <col min="46" max="46" width="9.453125" style="21" customWidth="1"/>
    <col min="47" max="47" width="42.1796875" style="19" customWidth="1"/>
    <col min="48" max="48" width="9.453125" style="21" customWidth="1"/>
    <col min="49" max="49" width="42.1796875" style="19" customWidth="1"/>
    <col min="50" max="50" width="9.453125" style="21" customWidth="1"/>
    <col min="51" max="51" width="42.1796875" style="19" customWidth="1"/>
    <col min="52" max="52" width="9.453125" style="21" customWidth="1"/>
    <col min="53" max="53" width="42.1796875" style="19" customWidth="1"/>
    <col min="54" max="54" width="9.453125" style="21" customWidth="1"/>
    <col min="55" max="55" width="42.1796875" style="19" customWidth="1"/>
    <col min="56" max="56" width="9.453125" style="21" customWidth="1"/>
    <col min="57" max="57" width="42.1796875" style="19" customWidth="1"/>
    <col min="58" max="58" width="9.453125" style="21" customWidth="1"/>
    <col min="59" max="59" width="42.1796875" style="19" customWidth="1"/>
    <col min="60" max="60" width="9.453125" style="21" customWidth="1"/>
    <col min="61" max="61" width="42.1796875" style="19" customWidth="1"/>
    <col min="62" max="62" width="9.453125" style="21" customWidth="1"/>
    <col min="63" max="63" width="42.1796875" style="19" customWidth="1"/>
    <col min="64" max="64" width="9.453125" style="21" customWidth="1"/>
    <col min="65" max="65" width="42.1796875" style="19" customWidth="1"/>
    <col min="66" max="66" width="9.453125" style="21" customWidth="1"/>
    <col min="67" max="67" width="42.1796875" style="19" customWidth="1"/>
    <col min="68" max="68" width="9.453125" style="21" customWidth="1"/>
    <col min="69" max="69" width="42.1796875" style="19" customWidth="1"/>
    <col min="70" max="70" width="9.453125" style="21" customWidth="1"/>
    <col min="71" max="71" width="42.1796875" style="19" customWidth="1"/>
    <col min="72" max="72" width="9.453125" style="21" customWidth="1"/>
    <col min="73" max="73" width="42.1796875" style="19" customWidth="1"/>
    <col min="74" max="74" width="9.453125" style="21" customWidth="1"/>
    <col min="75" max="75" width="42.1796875" style="19" customWidth="1"/>
    <col min="76" max="76" width="9.453125" style="21" customWidth="1"/>
    <col min="77" max="77" width="42.1796875" style="19" customWidth="1"/>
  </cols>
  <sheetData>
    <row r="1" spans="1:77" hidden="1" x14ac:dyDescent="0.35">
      <c r="T1" s="21">
        <v>2016</v>
      </c>
      <c r="U1" s="21">
        <v>2016</v>
      </c>
      <c r="V1" s="21">
        <v>2017</v>
      </c>
      <c r="W1" s="21">
        <v>2017</v>
      </c>
      <c r="X1" s="21">
        <v>2017</v>
      </c>
      <c r="Y1" s="21">
        <v>2017</v>
      </c>
      <c r="Z1" s="21">
        <f>V1+1</f>
        <v>2018</v>
      </c>
      <c r="AA1" s="21">
        <f t="shared" ref="AA1:AK1" si="0">W1+1</f>
        <v>2018</v>
      </c>
      <c r="AB1" s="21">
        <f t="shared" si="0"/>
        <v>2018</v>
      </c>
      <c r="AC1" s="21">
        <f t="shared" si="0"/>
        <v>2018</v>
      </c>
      <c r="AD1" s="21">
        <f t="shared" si="0"/>
        <v>2019</v>
      </c>
      <c r="AE1" s="21">
        <f t="shared" si="0"/>
        <v>2019</v>
      </c>
      <c r="AF1" s="21">
        <f t="shared" si="0"/>
        <v>2019</v>
      </c>
      <c r="AG1" s="21">
        <f t="shared" si="0"/>
        <v>2019</v>
      </c>
      <c r="AH1" s="21">
        <f t="shared" si="0"/>
        <v>2020</v>
      </c>
      <c r="AI1" s="21">
        <f t="shared" si="0"/>
        <v>2020</v>
      </c>
      <c r="AJ1" s="21">
        <f t="shared" si="0"/>
        <v>2020</v>
      </c>
      <c r="AK1" s="21">
        <f t="shared" si="0"/>
        <v>2020</v>
      </c>
      <c r="AL1" s="21">
        <f t="shared" ref="AL1:BE1" si="1">AH1+1</f>
        <v>2021</v>
      </c>
      <c r="AM1" s="21">
        <f t="shared" si="1"/>
        <v>2021</v>
      </c>
      <c r="AN1" s="21">
        <f t="shared" si="1"/>
        <v>2021</v>
      </c>
      <c r="AO1" s="21">
        <f t="shared" si="1"/>
        <v>2021</v>
      </c>
      <c r="AP1" s="21">
        <f t="shared" si="1"/>
        <v>2022</v>
      </c>
      <c r="AQ1" s="21">
        <f t="shared" si="1"/>
        <v>2022</v>
      </c>
      <c r="AR1" s="21">
        <f t="shared" si="1"/>
        <v>2022</v>
      </c>
      <c r="AS1" s="21">
        <f t="shared" si="1"/>
        <v>2022</v>
      </c>
      <c r="AT1" s="21">
        <f t="shared" si="1"/>
        <v>2023</v>
      </c>
      <c r="AU1" s="21">
        <f t="shared" si="1"/>
        <v>2023</v>
      </c>
      <c r="AV1" s="21">
        <f t="shared" si="1"/>
        <v>2023</v>
      </c>
      <c r="AW1" s="21">
        <f t="shared" si="1"/>
        <v>2023</v>
      </c>
      <c r="AX1" s="21">
        <f t="shared" si="1"/>
        <v>2024</v>
      </c>
      <c r="AY1" s="21">
        <f t="shared" si="1"/>
        <v>2024</v>
      </c>
      <c r="AZ1" s="21">
        <f t="shared" si="1"/>
        <v>2024</v>
      </c>
      <c r="BA1" s="21">
        <f t="shared" si="1"/>
        <v>2024</v>
      </c>
      <c r="BB1" s="21">
        <f t="shared" si="1"/>
        <v>2025</v>
      </c>
      <c r="BC1" s="21">
        <f t="shared" si="1"/>
        <v>2025</v>
      </c>
      <c r="BD1" s="21">
        <f t="shared" si="1"/>
        <v>2025</v>
      </c>
      <c r="BE1" s="21">
        <f t="shared" si="1"/>
        <v>2025</v>
      </c>
      <c r="BF1" s="21">
        <f t="shared" ref="BF1" si="2">BB1+1</f>
        <v>2026</v>
      </c>
      <c r="BG1" s="21">
        <f t="shared" ref="BG1" si="3">BC1+1</f>
        <v>2026</v>
      </c>
      <c r="BH1" s="21">
        <f t="shared" ref="BH1" si="4">BD1+1</f>
        <v>2026</v>
      </c>
      <c r="BI1" s="21">
        <f t="shared" ref="BI1" si="5">BE1+1</f>
        <v>2026</v>
      </c>
      <c r="BJ1" s="21">
        <f t="shared" ref="BJ1" si="6">BF1+1</f>
        <v>2027</v>
      </c>
      <c r="BK1" s="21">
        <f t="shared" ref="BK1" si="7">BG1+1</f>
        <v>2027</v>
      </c>
      <c r="BL1" s="21">
        <f t="shared" ref="BL1" si="8">BH1+1</f>
        <v>2027</v>
      </c>
      <c r="BM1" s="21">
        <f t="shared" ref="BM1" si="9">BI1+1</f>
        <v>2027</v>
      </c>
      <c r="BN1" s="21">
        <f t="shared" ref="BN1" si="10">BJ1+1</f>
        <v>2028</v>
      </c>
      <c r="BO1" s="21">
        <f t="shared" ref="BO1" si="11">BK1+1</f>
        <v>2028</v>
      </c>
      <c r="BP1" s="21">
        <f t="shared" ref="BP1" si="12">BL1+1</f>
        <v>2028</v>
      </c>
      <c r="BQ1" s="21">
        <f t="shared" ref="BQ1" si="13">BM1+1</f>
        <v>2028</v>
      </c>
      <c r="BR1" s="21">
        <f t="shared" ref="BR1" si="14">BN1+1</f>
        <v>2029</v>
      </c>
      <c r="BS1" s="21">
        <f t="shared" ref="BS1" si="15">BO1+1</f>
        <v>2029</v>
      </c>
      <c r="BT1" s="21">
        <f t="shared" ref="BT1" si="16">BP1+1</f>
        <v>2029</v>
      </c>
      <c r="BU1" s="21">
        <f t="shared" ref="BU1" si="17">BQ1+1</f>
        <v>2029</v>
      </c>
      <c r="BV1" s="21">
        <f t="shared" ref="BV1" si="18">BR1+1</f>
        <v>2030</v>
      </c>
      <c r="BW1" s="21">
        <f t="shared" ref="BW1" si="19">BS1+1</f>
        <v>2030</v>
      </c>
      <c r="BX1" s="21">
        <f t="shared" ref="BX1" si="20">BT1+1</f>
        <v>2030</v>
      </c>
      <c r="BY1" s="21">
        <f t="shared" ref="BY1" si="21">BU1+1</f>
        <v>2030</v>
      </c>
    </row>
    <row r="2" spans="1:77" ht="29" x14ac:dyDescent="0.35">
      <c r="A2" s="101" t="s">
        <v>5</v>
      </c>
      <c r="B2" s="102"/>
      <c r="C2" s="102" t="s">
        <v>155</v>
      </c>
      <c r="D2" s="101" t="s">
        <v>349</v>
      </c>
      <c r="E2" s="101" t="s">
        <v>350</v>
      </c>
      <c r="F2" s="101" t="s">
        <v>348</v>
      </c>
      <c r="G2" s="101" t="s">
        <v>9</v>
      </c>
      <c r="H2" s="99" t="s">
        <v>1</v>
      </c>
      <c r="I2" s="99" t="s">
        <v>2</v>
      </c>
      <c r="J2" s="99" t="s">
        <v>3</v>
      </c>
      <c r="K2" s="99" t="s">
        <v>4</v>
      </c>
      <c r="L2" s="102" t="s">
        <v>147</v>
      </c>
      <c r="M2" s="185" t="str">
        <f>Configuration!B1-1&amp;" Score"</f>
        <v>2018 Score</v>
      </c>
      <c r="N2" s="185" t="str">
        <f>Configuration!B1-1&amp;" Justification"</f>
        <v>2018 Justification</v>
      </c>
      <c r="O2" s="185" t="str">
        <f>Configuration!B1&amp;" Score"</f>
        <v>2019 Score</v>
      </c>
      <c r="P2" s="185" t="str">
        <f>Configuration!B1&amp;" Justification"</f>
        <v>2019 Justification</v>
      </c>
      <c r="Q2" s="185" t="str">
        <f>Configuration!B1+1&amp;" Target"</f>
        <v>2020 Target</v>
      </c>
      <c r="R2" s="185" t="str">
        <f>Configuration!B1+1&amp;" Action Plan"</f>
        <v>2020 Action Plan</v>
      </c>
      <c r="S2" s="185" t="str">
        <f>Configuration!B1&amp;" Target"</f>
        <v>2019 Target</v>
      </c>
      <c r="T2" s="103" t="str">
        <f>T1&amp;" Score"</f>
        <v>2016 Score</v>
      </c>
      <c r="U2" s="103" t="str">
        <f>U1&amp;" Justification"</f>
        <v>2016 Justification</v>
      </c>
      <c r="V2" s="103" t="str">
        <f>V1&amp;" Score"</f>
        <v>2017 Score</v>
      </c>
      <c r="W2" s="103" t="str">
        <f>W1&amp;" Justification"</f>
        <v>2017 Justification</v>
      </c>
      <c r="X2" s="103" t="str">
        <f>X1+1&amp;" Target"</f>
        <v>2018 Target</v>
      </c>
      <c r="Y2" s="103" t="str">
        <f>Y1+1&amp;" Action Plan"</f>
        <v>2018 Action Plan</v>
      </c>
      <c r="Z2" s="103" t="str">
        <f>Z1&amp;" Score"</f>
        <v>2018 Score</v>
      </c>
      <c r="AA2" s="103" t="str">
        <f>AA1&amp;" Justification"</f>
        <v>2018 Justification</v>
      </c>
      <c r="AB2" s="103" t="str">
        <f>AB1+1&amp;" Target"</f>
        <v>2019 Target</v>
      </c>
      <c r="AC2" s="103" t="str">
        <f>AC1+1&amp;" Action Plan"</f>
        <v>2019 Action Plan</v>
      </c>
      <c r="AD2" s="103" t="str">
        <f>AD1&amp;" Score"</f>
        <v>2019 Score</v>
      </c>
      <c r="AE2" s="103" t="str">
        <f>AE1&amp;" Justification"</f>
        <v>2019 Justification</v>
      </c>
      <c r="AF2" s="103" t="str">
        <f>AF1+1&amp;" Target"</f>
        <v>2020 Target</v>
      </c>
      <c r="AG2" s="103" t="str">
        <f>AG1+1&amp;" Action Plan"</f>
        <v>2020 Action Plan</v>
      </c>
      <c r="AH2" s="103" t="str">
        <f>AH1&amp;" Score"</f>
        <v>2020 Score</v>
      </c>
      <c r="AI2" s="103" t="str">
        <f>AI1&amp;" Justification"</f>
        <v>2020 Justification</v>
      </c>
      <c r="AJ2" s="103" t="str">
        <f>AJ1+1&amp;" Target"</f>
        <v>2021 Target</v>
      </c>
      <c r="AK2" s="103" t="str">
        <f>AK1+1&amp;" Action Plan"</f>
        <v>2021 Action Plan</v>
      </c>
      <c r="AL2" s="103" t="str">
        <f>AL1&amp;" Score"</f>
        <v>2021 Score</v>
      </c>
      <c r="AM2" s="103" t="str">
        <f>AM1&amp;" Justification"</f>
        <v>2021 Justification</v>
      </c>
      <c r="AN2" s="103" t="str">
        <f>AN1+1&amp;" Target"</f>
        <v>2022 Target</v>
      </c>
      <c r="AO2" s="103" t="str">
        <f>AO1+1&amp;" Action Plan"</f>
        <v>2022 Action Plan</v>
      </c>
      <c r="AP2" s="103" t="str">
        <f>AP1&amp;" Score"</f>
        <v>2022 Score</v>
      </c>
      <c r="AQ2" s="103" t="str">
        <f>AQ1&amp;" Justification"</f>
        <v>2022 Justification</v>
      </c>
      <c r="AR2" s="103" t="str">
        <f>AR1+1&amp;" Target"</f>
        <v>2023 Target</v>
      </c>
      <c r="AS2" s="103" t="str">
        <f>AS1+1&amp;" Action Plan"</f>
        <v>2023 Action Plan</v>
      </c>
      <c r="AT2" s="103" t="str">
        <f>AT1&amp;" Score"</f>
        <v>2023 Score</v>
      </c>
      <c r="AU2" s="103" t="str">
        <f>AU1&amp;" Justification"</f>
        <v>2023 Justification</v>
      </c>
      <c r="AV2" s="103" t="str">
        <f>AV1+1&amp;" Target"</f>
        <v>2024 Target</v>
      </c>
      <c r="AW2" s="103" t="str">
        <f>AW1+1&amp;" Action Plan"</f>
        <v>2024 Action Plan</v>
      </c>
      <c r="AX2" s="103" t="str">
        <f>AX1&amp;" Score"</f>
        <v>2024 Score</v>
      </c>
      <c r="AY2" s="103" t="str">
        <f>AY1&amp;" Justification"</f>
        <v>2024 Justification</v>
      </c>
      <c r="AZ2" s="103" t="str">
        <f>AZ1+1&amp;" Target"</f>
        <v>2025 Target</v>
      </c>
      <c r="BA2" s="103" t="str">
        <f>BA1+1&amp;" Action Plan"</f>
        <v>2025 Action Plan</v>
      </c>
      <c r="BB2" s="103" t="str">
        <f>BB1&amp;" Score"</f>
        <v>2025 Score</v>
      </c>
      <c r="BC2" s="103" t="str">
        <f>BC1&amp;" Justification"</f>
        <v>2025 Justification</v>
      </c>
      <c r="BD2" s="103" t="str">
        <f>BD1+1&amp;" Target"</f>
        <v>2026 Target</v>
      </c>
      <c r="BE2" s="103" t="str">
        <f>BE1+1&amp;" Action Plan"</f>
        <v>2026 Action Plan</v>
      </c>
      <c r="BF2" s="103" t="str">
        <f>BF1&amp;" Score"</f>
        <v>2026 Score</v>
      </c>
      <c r="BG2" s="103" t="str">
        <f>BG1&amp;" Justification"</f>
        <v>2026 Justification</v>
      </c>
      <c r="BH2" s="103" t="str">
        <f>BH1+1&amp;" Target"</f>
        <v>2027 Target</v>
      </c>
      <c r="BI2" s="103" t="str">
        <f>BI1+1&amp;" Action Plan"</f>
        <v>2027 Action Plan</v>
      </c>
      <c r="BJ2" s="103" t="str">
        <f>BJ1&amp;" Score"</f>
        <v>2027 Score</v>
      </c>
      <c r="BK2" s="103" t="str">
        <f>BK1&amp;" Justification"</f>
        <v>2027 Justification</v>
      </c>
      <c r="BL2" s="103" t="str">
        <f>BL1+1&amp;" Target"</f>
        <v>2028 Target</v>
      </c>
      <c r="BM2" s="103" t="str">
        <f>BM1+1&amp;" Action Plan"</f>
        <v>2028 Action Plan</v>
      </c>
      <c r="BN2" s="103" t="str">
        <f>BN1&amp;" Score"</f>
        <v>2028 Score</v>
      </c>
      <c r="BO2" s="103" t="str">
        <f>BO1&amp;" Justification"</f>
        <v>2028 Justification</v>
      </c>
      <c r="BP2" s="103" t="str">
        <f>BP1+1&amp;" Target"</f>
        <v>2029 Target</v>
      </c>
      <c r="BQ2" s="103" t="str">
        <f>BQ1+1&amp;" Action Plan"</f>
        <v>2029 Action Plan</v>
      </c>
      <c r="BR2" s="103" t="str">
        <f>BR1&amp;" Score"</f>
        <v>2029 Score</v>
      </c>
      <c r="BS2" s="103" t="str">
        <f>BS1&amp;" Justification"</f>
        <v>2029 Justification</v>
      </c>
      <c r="BT2" s="103" t="str">
        <f>BT1+1&amp;" Target"</f>
        <v>2030 Target</v>
      </c>
      <c r="BU2" s="103" t="str">
        <f>BU1+1&amp;" Action Plan"</f>
        <v>2030 Action Plan</v>
      </c>
      <c r="BV2" s="103" t="str">
        <f>BV1&amp;" Score"</f>
        <v>2030 Score</v>
      </c>
      <c r="BW2" s="103" t="str">
        <f>BW1&amp;" Justification"</f>
        <v>2030 Justification</v>
      </c>
      <c r="BX2" s="103" t="str">
        <f>BX1+1&amp;" Target"</f>
        <v>2031 Target</v>
      </c>
      <c r="BY2" s="103" t="str">
        <f>BY1+1&amp;" Action Plan"</f>
        <v>2031 Action Plan</v>
      </c>
    </row>
    <row r="3" spans="1:77" ht="63" customHeight="1" x14ac:dyDescent="0.35">
      <c r="A3" s="2">
        <v>1</v>
      </c>
      <c r="B3" s="4">
        <v>1</v>
      </c>
      <c r="C3" s="85" t="str">
        <f>+Framework!B3</f>
        <v>1. Fiscal Performance</v>
      </c>
      <c r="D3" s="85" t="str">
        <f>+Framework!C3</f>
        <v>A</v>
      </c>
      <c r="E3" s="85" t="str">
        <f>+Framework!D3</f>
        <v>1.A</v>
      </c>
      <c r="F3" s="85" t="str">
        <f>+Framework!E3</f>
        <v>Aggregate expenditure out-turn compared to original approved budget</v>
      </c>
      <c r="G3" s="85" t="str">
        <f>+Framework!F3</f>
        <v>Last Financial Year</v>
      </c>
      <c r="H3" s="85" t="str">
        <f>+Framework!M3</f>
        <v>Less than 15% deviation (positive or negative)</v>
      </c>
      <c r="I3" s="85" t="str">
        <f>+Framework!N3</f>
        <v>Deviation of between 15% and 30% (positive or negative)</v>
      </c>
      <c r="J3" s="85" t="str">
        <f>+Framework!O3</f>
        <v>Deviation of between 30% and 45% (positive or negative)</v>
      </c>
      <c r="K3" s="85" t="str">
        <f>+Framework!P3</f>
        <v>Deviation of more than 45% (positive or negative)</v>
      </c>
      <c r="L3" s="85" t="str">
        <f>+Framework!Q3</f>
        <v>Budget and Accounts (Performance Report, AG Report of AuG Report\)</v>
      </c>
      <c r="M3" s="186" t="str">
        <f t="shared" ref="M3:S18" si="22">HLOOKUP(M$2,Scores,$B3+1,FALSE)</f>
        <v>C</v>
      </c>
      <c r="N3" s="186" t="str">
        <f t="shared" si="22"/>
        <v>In the 2017 fiscal year aggregate expenditure out turn was 60.8% and the deviation was 39.2%.</v>
      </c>
      <c r="O3" s="186" t="str">
        <f t="shared" si="22"/>
        <v>C</v>
      </c>
      <c r="P3" s="186" t="str">
        <f t="shared" si="22"/>
        <v>The aggregate expenditure out turn in the 2018 fiscal year was 58.3% and the deviation was 41.7%.</v>
      </c>
      <c r="Q3" s="186" t="str">
        <f t="shared" si="22"/>
        <v>A</v>
      </c>
      <c r="R3" s="186" t="str">
        <f t="shared" si="22"/>
        <v>Ensure that the budget is executed with minimal deviation between actual aggregate expenditure and the budgeted expenditure; i.e. less than 15%.</v>
      </c>
      <c r="S3" s="186" t="str">
        <f>HLOOKUP(S$2,Scores,$B3+1,FALSE)</f>
        <v>A</v>
      </c>
      <c r="T3" s="113"/>
      <c r="U3" s="113"/>
      <c r="V3" s="113"/>
      <c r="W3" s="113"/>
      <c r="X3" s="114"/>
      <c r="Y3" s="114"/>
      <c r="Z3" s="114" t="s">
        <v>3</v>
      </c>
      <c r="AA3" s="113" t="s">
        <v>618</v>
      </c>
      <c r="AB3" s="114" t="s">
        <v>1</v>
      </c>
      <c r="AC3" s="113" t="s">
        <v>619</v>
      </c>
      <c r="AD3" s="114" t="s">
        <v>3</v>
      </c>
      <c r="AE3" s="113" t="s">
        <v>744</v>
      </c>
      <c r="AF3" s="114" t="s">
        <v>1</v>
      </c>
      <c r="AG3" s="113" t="s">
        <v>759</v>
      </c>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row>
    <row r="4" spans="1:77" ht="43.5" x14ac:dyDescent="0.35">
      <c r="A4" s="2">
        <v>2</v>
      </c>
      <c r="B4" s="4">
        <v>2</v>
      </c>
      <c r="C4" s="85" t="str">
        <f>+Framework!B4</f>
        <v>1. Fiscal Performance</v>
      </c>
      <c r="D4" s="85" t="str">
        <f>+Framework!C4</f>
        <v>B</v>
      </c>
      <c r="E4" s="85" t="str">
        <f>+Framework!D4</f>
        <v>1.B</v>
      </c>
      <c r="F4" s="85" t="str">
        <f>+Framework!E4</f>
        <v>Composition of expenditure out-turn compared to original approved budget</v>
      </c>
      <c r="G4" s="85" t="str">
        <f>+Framework!F4</f>
        <v>Last Financial Year</v>
      </c>
      <c r="H4" s="85" t="str">
        <f>+Framework!M4</f>
        <v>Less than 15% deviation (positive or negative)</v>
      </c>
      <c r="I4" s="85" t="str">
        <f>+Framework!N4</f>
        <v>Deviation of between 15% and 30% (positive or negative)</v>
      </c>
      <c r="J4" s="85" t="str">
        <f>+Framework!O4</f>
        <v>Deviation of between 30% and 45% (positive or negative)</v>
      </c>
      <c r="K4" s="85" t="str">
        <f>+Framework!P4</f>
        <v>Deviation of more than 45% (positive or negative)</v>
      </c>
      <c r="L4" s="85" t="str">
        <f>+Framework!Q4</f>
        <v>Budget and Accounts (Performance Report, AG Report of AuG Report\)</v>
      </c>
      <c r="M4" s="186" t="str">
        <f t="shared" si="22"/>
        <v>B</v>
      </c>
      <c r="N4" s="186" t="str">
        <f t="shared" si="22"/>
        <v>Composition of expenditure out turn was 22.8% and the deviation was 77.2.%</v>
      </c>
      <c r="O4" s="186" t="str">
        <f t="shared" si="22"/>
        <v>D</v>
      </c>
      <c r="P4" s="186" t="str">
        <f t="shared" si="22"/>
        <v>Composition of expenditure out turn was 49.6% and the deviation was 50.4%.</v>
      </c>
      <c r="Q4" s="186" t="str">
        <f t="shared" si="22"/>
        <v>C</v>
      </c>
      <c r="R4" s="186" t="str">
        <f t="shared" si="22"/>
        <v>Ensure the attainment of deviation of between 30% and  45%.</v>
      </c>
      <c r="S4" s="186" t="str">
        <f t="shared" si="22"/>
        <v>C</v>
      </c>
      <c r="T4" s="113"/>
      <c r="U4" s="113"/>
      <c r="V4" s="113"/>
      <c r="W4" s="113"/>
      <c r="X4" s="114"/>
      <c r="Y4" s="113"/>
      <c r="Z4" s="114" t="s">
        <v>2</v>
      </c>
      <c r="AA4" s="113" t="s">
        <v>620</v>
      </c>
      <c r="AB4" s="114" t="s">
        <v>3</v>
      </c>
      <c r="AC4" s="113" t="s">
        <v>621</v>
      </c>
      <c r="AD4" s="114" t="s">
        <v>4</v>
      </c>
      <c r="AE4" s="113" t="s">
        <v>745</v>
      </c>
      <c r="AF4" s="114" t="s">
        <v>3</v>
      </c>
      <c r="AG4" s="113" t="s">
        <v>621</v>
      </c>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row>
    <row r="5" spans="1:77" ht="43.5" x14ac:dyDescent="0.35">
      <c r="A5" s="83"/>
      <c r="B5" s="4">
        <v>3</v>
      </c>
      <c r="C5" s="85" t="str">
        <f>+Framework!B5</f>
        <v>1. Fiscal Performance</v>
      </c>
      <c r="D5" s="85" t="str">
        <f>+Framework!C5</f>
        <v>C</v>
      </c>
      <c r="E5" s="85" t="str">
        <f>+Framework!D5</f>
        <v>1.C</v>
      </c>
      <c r="F5" s="85" t="str">
        <f>+Framework!E5</f>
        <v>Recurrent expenditure out-turn compared to original approved budget</v>
      </c>
      <c r="G5" s="85" t="str">
        <f>+Framework!F5</f>
        <v>Last Financial Year</v>
      </c>
      <c r="H5" s="85" t="str">
        <f>+Framework!M5</f>
        <v>Less than 15% deviation (positive or negative)</v>
      </c>
      <c r="I5" s="85" t="str">
        <f>+Framework!N5</f>
        <v>Deviation of between 15% and 30% (positive or negative)</v>
      </c>
      <c r="J5" s="85" t="str">
        <f>+Framework!O5</f>
        <v>Deviation of between 30% and 45% (positive or negative)</v>
      </c>
      <c r="K5" s="85" t="str">
        <f>+Framework!P5</f>
        <v>Deviation of more than 45% (positive or negative)</v>
      </c>
      <c r="L5" s="85" t="str">
        <f>+Framework!Q5</f>
        <v>Budget and Accounts (Performance Report, AG Report of AuG Report\)</v>
      </c>
      <c r="M5" s="186" t="str">
        <f t="shared" si="22"/>
        <v>B</v>
      </c>
      <c r="N5" s="186" t="str">
        <f t="shared" si="22"/>
        <v>Recurrent expenditure out turn was 72.2% and the deviation was 27.8%.</v>
      </c>
      <c r="O5" s="186" t="str">
        <f t="shared" si="22"/>
        <v>B</v>
      </c>
      <c r="P5" s="186" t="str">
        <f t="shared" si="22"/>
        <v>The recurrent expenditure out turn was 74.7% and the deviation was 25.3%.</v>
      </c>
      <c r="Q5" s="186" t="str">
        <f t="shared" si="22"/>
        <v>A</v>
      </c>
      <c r="R5" s="186" t="str">
        <f t="shared" si="22"/>
        <v>Ensure the attainment of deviation of less than 15%.</v>
      </c>
      <c r="S5" s="186" t="str">
        <f t="shared" si="22"/>
        <v>A</v>
      </c>
      <c r="T5" s="113"/>
      <c r="U5" s="147"/>
      <c r="V5" s="113"/>
      <c r="W5" s="147"/>
      <c r="X5" s="114"/>
      <c r="Y5" s="114"/>
      <c r="Z5" s="114" t="s">
        <v>2</v>
      </c>
      <c r="AA5" s="113" t="s">
        <v>622</v>
      </c>
      <c r="AB5" s="114" t="s">
        <v>1</v>
      </c>
      <c r="AC5" s="113" t="s">
        <v>623</v>
      </c>
      <c r="AD5" s="114" t="s">
        <v>2</v>
      </c>
      <c r="AE5" s="113" t="s">
        <v>746</v>
      </c>
      <c r="AF5" s="114" t="s">
        <v>1</v>
      </c>
      <c r="AG5" s="113" t="s">
        <v>636</v>
      </c>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row>
    <row r="6" spans="1:77" ht="43.5" x14ac:dyDescent="0.35">
      <c r="A6" s="83"/>
      <c r="B6" s="4">
        <v>4</v>
      </c>
      <c r="C6" s="85" t="str">
        <f>+Framework!B6</f>
        <v>1. Fiscal Performance</v>
      </c>
      <c r="D6" s="85" t="str">
        <f>+Framework!C6</f>
        <v>D</v>
      </c>
      <c r="E6" s="85" t="str">
        <f>+Framework!D6</f>
        <v>1.D</v>
      </c>
      <c r="F6" s="85" t="str">
        <f>+Framework!E6</f>
        <v>Capital expenditure out-turn compared to original approved budget</v>
      </c>
      <c r="G6" s="85" t="str">
        <f>+Framework!F6</f>
        <v>Last Financial Year</v>
      </c>
      <c r="H6" s="85" t="str">
        <f>+Framework!M6</f>
        <v>Less than 15% deviation (positive or negative)</v>
      </c>
      <c r="I6" s="85" t="str">
        <f>+Framework!N6</f>
        <v>Deviation of between 15% and 30% (positive or negative)</v>
      </c>
      <c r="J6" s="85" t="str">
        <f>+Framework!O6</f>
        <v>Deviation of between 30% and 45% (positive or negative)</v>
      </c>
      <c r="K6" s="85" t="str">
        <f>+Framework!P6</f>
        <v>Deviation of more than 45% (positive or negative)</v>
      </c>
      <c r="L6" s="85" t="str">
        <f>+Framework!Q6</f>
        <v>Budget and Accounts (Performance Report, AG Report of AuG Report\)</v>
      </c>
      <c r="M6" s="186" t="str">
        <f t="shared" si="22"/>
        <v>D</v>
      </c>
      <c r="N6" s="186" t="str">
        <f t="shared" si="22"/>
        <v>Capital expenditure out turn was 53.5% and the deviation was 46.5%.</v>
      </c>
      <c r="O6" s="186" t="str">
        <f t="shared" si="22"/>
        <v>D</v>
      </c>
      <c r="P6" s="186" t="str">
        <f t="shared" si="22"/>
        <v>The capital expenditure out turn was 47.7% and the deviation was 52.3%.</v>
      </c>
      <c r="Q6" s="186" t="str">
        <f t="shared" si="22"/>
        <v>C</v>
      </c>
      <c r="R6" s="186" t="str">
        <f t="shared" si="22"/>
        <v>Ensure the attainment of deviation of between 30%  and 45%.</v>
      </c>
      <c r="S6" s="186" t="str">
        <f t="shared" si="22"/>
        <v>C</v>
      </c>
      <c r="T6" s="113"/>
      <c r="U6" s="147"/>
      <c r="V6" s="113"/>
      <c r="W6" s="147"/>
      <c r="X6" s="114"/>
      <c r="Y6" s="114"/>
      <c r="Z6" s="114" t="s">
        <v>4</v>
      </c>
      <c r="AA6" s="113" t="s">
        <v>624</v>
      </c>
      <c r="AB6" s="114" t="s">
        <v>3</v>
      </c>
      <c r="AC6" s="113" t="s">
        <v>625</v>
      </c>
      <c r="AD6" s="114" t="s">
        <v>4</v>
      </c>
      <c r="AE6" s="113" t="s">
        <v>747</v>
      </c>
      <c r="AF6" s="114" t="s">
        <v>3</v>
      </c>
      <c r="AG6" s="113" t="s">
        <v>625</v>
      </c>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row>
    <row r="7" spans="1:77" ht="43.5" x14ac:dyDescent="0.35">
      <c r="A7" s="2">
        <v>3</v>
      </c>
      <c r="B7" s="4">
        <v>5</v>
      </c>
      <c r="C7" s="85" t="str">
        <f>+Framework!B7</f>
        <v>1. Fiscal Performance</v>
      </c>
      <c r="D7" s="85" t="str">
        <f>+Framework!C7</f>
        <v>E</v>
      </c>
      <c r="E7" s="85" t="str">
        <f>+Framework!D7</f>
        <v>1.E</v>
      </c>
      <c r="F7" s="85" t="str">
        <f>+Framework!E7</f>
        <v>Aggregate expenditure out-turn compared to original approved budget - Education Sector</v>
      </c>
      <c r="G7" s="85" t="str">
        <f>+Framework!F7</f>
        <v>Last Financial Year</v>
      </c>
      <c r="H7" s="85" t="str">
        <f>+Framework!M7</f>
        <v>Less than 15% deviation (positive or negative)</v>
      </c>
      <c r="I7" s="85" t="str">
        <f>+Framework!N7</f>
        <v>Deviation of between 15% and 30% (positive or negative)</v>
      </c>
      <c r="J7" s="85" t="str">
        <f>+Framework!O7</f>
        <v>Deviation of between 30% and 45% (positive or negative)</v>
      </c>
      <c r="K7" s="85" t="str">
        <f>+Framework!P7</f>
        <v>Deviation of more than 45% (positive or negative)</v>
      </c>
      <c r="L7" s="85" t="str">
        <f>+Framework!Q7</f>
        <v>Budget and Accounts (Performance Report, AG Report of AuG Report\)</v>
      </c>
      <c r="M7" s="186" t="str">
        <f t="shared" si="22"/>
        <v>D</v>
      </c>
      <c r="N7" s="186" t="str">
        <f t="shared" si="22"/>
        <v>Aggregate expenditure out turn of the education sector was 45.2% and the deviation was 54.8% .</v>
      </c>
      <c r="O7" s="186" t="str">
        <f t="shared" si="22"/>
        <v>D</v>
      </c>
      <c r="P7" s="186" t="str">
        <f t="shared" si="22"/>
        <v>Aggregate expenditure out turn of the education sector was 33.1% and the deviation was 66.9%.</v>
      </c>
      <c r="Q7" s="186" t="str">
        <f t="shared" si="22"/>
        <v>C</v>
      </c>
      <c r="R7" s="186" t="str">
        <f t="shared" si="22"/>
        <v>Ensure the attainment of deviation of between 30% and 45%.</v>
      </c>
      <c r="S7" s="186" t="str">
        <f t="shared" si="22"/>
        <v>B</v>
      </c>
      <c r="T7" s="113"/>
      <c r="U7" s="114"/>
      <c r="V7" s="113"/>
      <c r="W7" s="114"/>
      <c r="X7" s="114"/>
      <c r="Y7" s="113"/>
      <c r="Z7" s="114" t="s">
        <v>4</v>
      </c>
      <c r="AA7" s="113" t="s">
        <v>626</v>
      </c>
      <c r="AB7" s="114" t="s">
        <v>2</v>
      </c>
      <c r="AC7" s="113" t="s">
        <v>627</v>
      </c>
      <c r="AD7" s="114" t="s">
        <v>4</v>
      </c>
      <c r="AE7" s="113" t="s">
        <v>664</v>
      </c>
      <c r="AF7" s="114" t="s">
        <v>3</v>
      </c>
      <c r="AG7" s="113" t="s">
        <v>760</v>
      </c>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14"/>
      <c r="BF7" s="114"/>
      <c r="BG7" s="114"/>
      <c r="BH7" s="114"/>
      <c r="BI7" s="114"/>
      <c r="BJ7" s="114"/>
      <c r="BK7" s="114"/>
      <c r="BL7" s="114"/>
      <c r="BM7" s="114"/>
      <c r="BN7" s="114"/>
      <c r="BO7" s="114"/>
      <c r="BP7" s="114"/>
      <c r="BQ7" s="114"/>
      <c r="BR7" s="114"/>
      <c r="BS7" s="114"/>
      <c r="BT7" s="114"/>
      <c r="BU7" s="114"/>
      <c r="BV7" s="114"/>
      <c r="BW7" s="114"/>
      <c r="BX7" s="114"/>
      <c r="BY7" s="114"/>
    </row>
    <row r="8" spans="1:77" ht="43.5" x14ac:dyDescent="0.35">
      <c r="A8" s="2">
        <v>4</v>
      </c>
      <c r="B8" s="4">
        <v>6</v>
      </c>
      <c r="C8" s="85" t="str">
        <f>+Framework!B8</f>
        <v>1. Fiscal Performance</v>
      </c>
      <c r="D8" s="85" t="str">
        <f>+Framework!C8</f>
        <v>F</v>
      </c>
      <c r="E8" s="85" t="str">
        <f>+Framework!D8</f>
        <v>1.F</v>
      </c>
      <c r="F8" s="85" t="str">
        <f>+Framework!E8</f>
        <v>Aggregate expenditure out-turn compared to original approved budget - Health Sector</v>
      </c>
      <c r="G8" s="85" t="str">
        <f>+Framework!F8</f>
        <v>Last Financial Year</v>
      </c>
      <c r="H8" s="85" t="str">
        <f>+Framework!M8</f>
        <v>Less than 15% deviation (positive or negative)</v>
      </c>
      <c r="I8" s="85" t="str">
        <f>+Framework!N8</f>
        <v>Deviation of between 15% and 30% (positive or negative)</v>
      </c>
      <c r="J8" s="85" t="str">
        <f>+Framework!O8</f>
        <v>Deviation of between 30% and 45% (positive or negative)</v>
      </c>
      <c r="K8" s="85" t="str">
        <f>+Framework!P8</f>
        <v>Deviation of more than 45% (positive or negative)</v>
      </c>
      <c r="L8" s="85" t="str">
        <f>+Framework!Q8</f>
        <v>Budget and Accounts (Performance Report, AG Report of AuG Report\)</v>
      </c>
      <c r="M8" s="186" t="str">
        <f t="shared" si="22"/>
        <v>D</v>
      </c>
      <c r="N8" s="186" t="str">
        <f t="shared" si="22"/>
        <v>Aggregate expenditure out turn of the health sector was 47.3% and the deviation was 52.7% .</v>
      </c>
      <c r="O8" s="186" t="str">
        <f t="shared" si="22"/>
        <v>D</v>
      </c>
      <c r="P8" s="186" t="str">
        <f t="shared" si="22"/>
        <v>Aggregate expenditure out turn of the health sector was 38.7% and the deviation was 61.3%.</v>
      </c>
      <c r="Q8" s="186" t="str">
        <f t="shared" si="22"/>
        <v>C</v>
      </c>
      <c r="R8" s="186" t="str">
        <f t="shared" si="22"/>
        <v>Ensure the attainment of deviation of between 30% and 45%.</v>
      </c>
      <c r="S8" s="186" t="str">
        <f t="shared" si="22"/>
        <v>B</v>
      </c>
      <c r="T8" s="113"/>
      <c r="U8" s="114"/>
      <c r="V8" s="113"/>
      <c r="W8" s="114"/>
      <c r="X8" s="114"/>
      <c r="Y8" s="113"/>
      <c r="Z8" s="114" t="s">
        <v>4</v>
      </c>
      <c r="AA8" s="113" t="s">
        <v>628</v>
      </c>
      <c r="AB8" s="114" t="s">
        <v>2</v>
      </c>
      <c r="AC8" s="113" t="s">
        <v>627</v>
      </c>
      <c r="AD8" s="114" t="s">
        <v>4</v>
      </c>
      <c r="AE8" s="113" t="s">
        <v>665</v>
      </c>
      <c r="AF8" s="114" t="s">
        <v>3</v>
      </c>
      <c r="AG8" s="113" t="s">
        <v>760</v>
      </c>
      <c r="AH8" s="114"/>
      <c r="AI8" s="114"/>
      <c r="AJ8" s="114"/>
      <c r="AK8" s="114"/>
      <c r="AL8" s="114"/>
      <c r="AM8" s="114"/>
      <c r="AN8" s="114"/>
      <c r="AO8" s="114"/>
      <c r="AP8" s="114"/>
      <c r="AQ8" s="114"/>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row>
    <row r="9" spans="1:77" ht="43.5" x14ac:dyDescent="0.35">
      <c r="A9" s="2">
        <v>5</v>
      </c>
      <c r="B9" s="4">
        <v>7</v>
      </c>
      <c r="C9" s="85" t="str">
        <f>+Framework!B9</f>
        <v>1. Fiscal Performance</v>
      </c>
      <c r="D9" s="85" t="str">
        <f>+Framework!C9</f>
        <v>G</v>
      </c>
      <c r="E9" s="85" t="str">
        <f>+Framework!D9</f>
        <v>1.G</v>
      </c>
      <c r="F9" s="85" t="str">
        <f>+Framework!E9</f>
        <v>Aggregate expenditure out-turn compared to original approved budget - Agriculture sector</v>
      </c>
      <c r="G9" s="85" t="str">
        <f>+Framework!F9</f>
        <v>Last Financial Year</v>
      </c>
      <c r="H9" s="85" t="str">
        <f>+Framework!M9</f>
        <v>Less than 15% deviation (positive or negative)</v>
      </c>
      <c r="I9" s="85" t="str">
        <f>+Framework!N9</f>
        <v>Deviation of between 15% and 30% (positive or negative)</v>
      </c>
      <c r="J9" s="85" t="str">
        <f>+Framework!O9</f>
        <v>Deviation of between 30% and 45% (positive or negative)</v>
      </c>
      <c r="K9" s="85" t="str">
        <f>+Framework!P9</f>
        <v>Deviation of more than 45% (positive or negative)</v>
      </c>
      <c r="L9" s="85" t="str">
        <f>+Framework!Q9</f>
        <v>Budget and Accounts (Performance Report, AG Report of AuG Report\)</v>
      </c>
      <c r="M9" s="186" t="str">
        <f t="shared" si="22"/>
        <v>C</v>
      </c>
      <c r="N9" s="186" t="str">
        <f t="shared" si="22"/>
        <v>Aggregate expenditure out turn of the agriculture sector was 63.4% and the deviation was 36.6% .</v>
      </c>
      <c r="O9" s="186" t="str">
        <f t="shared" si="22"/>
        <v>D</v>
      </c>
      <c r="P9" s="186" t="str">
        <f t="shared" si="22"/>
        <v>Aggregate expenditure out turn of the agriculture sector was 26.1% and the deviation was 73.9%.</v>
      </c>
      <c r="Q9" s="186" t="str">
        <f t="shared" si="22"/>
        <v>C</v>
      </c>
      <c r="R9" s="186" t="str">
        <f t="shared" si="22"/>
        <v>Ensure the attainment of deviation of between 30% and 45%.</v>
      </c>
      <c r="S9" s="186" t="str">
        <f t="shared" si="22"/>
        <v>B</v>
      </c>
      <c r="T9" s="114"/>
      <c r="U9" s="113"/>
      <c r="V9" s="114"/>
      <c r="W9" s="115"/>
      <c r="X9" s="114"/>
      <c r="Y9" s="113"/>
      <c r="Z9" s="113" t="s">
        <v>3</v>
      </c>
      <c r="AA9" s="113" t="s">
        <v>629</v>
      </c>
      <c r="AB9" s="113" t="s">
        <v>2</v>
      </c>
      <c r="AC9" s="113" t="s">
        <v>630</v>
      </c>
      <c r="AD9" s="113" t="s">
        <v>4</v>
      </c>
      <c r="AE9" s="113" t="s">
        <v>666</v>
      </c>
      <c r="AF9" s="113" t="s">
        <v>3</v>
      </c>
      <c r="AG9" s="113" t="s">
        <v>760</v>
      </c>
      <c r="AH9" s="114"/>
      <c r="AI9" s="114"/>
      <c r="AJ9" s="114"/>
      <c r="AK9" s="114"/>
      <c r="AL9" s="113"/>
      <c r="AM9" s="114"/>
      <c r="AN9" s="113"/>
      <c r="AO9" s="114"/>
      <c r="AP9" s="113"/>
      <c r="AQ9" s="114"/>
      <c r="AR9" s="113"/>
      <c r="AS9" s="114"/>
      <c r="AT9" s="113"/>
      <c r="AU9" s="114"/>
      <c r="AV9" s="113"/>
      <c r="AW9" s="114"/>
      <c r="AX9" s="113"/>
      <c r="AY9" s="114"/>
      <c r="AZ9" s="113"/>
      <c r="BA9" s="114"/>
      <c r="BB9" s="113"/>
      <c r="BC9" s="114"/>
      <c r="BD9" s="113"/>
      <c r="BE9" s="114"/>
      <c r="BF9" s="113"/>
      <c r="BG9" s="114"/>
      <c r="BH9" s="113"/>
      <c r="BI9" s="114"/>
      <c r="BJ9" s="113"/>
      <c r="BK9" s="114"/>
      <c r="BL9" s="113"/>
      <c r="BM9" s="114"/>
      <c r="BN9" s="113"/>
      <c r="BO9" s="114"/>
      <c r="BP9" s="113"/>
      <c r="BQ9" s="114"/>
      <c r="BR9" s="113"/>
      <c r="BS9" s="114"/>
      <c r="BT9" s="113"/>
      <c r="BU9" s="114"/>
      <c r="BV9" s="113"/>
      <c r="BW9" s="114"/>
      <c r="BX9" s="113"/>
      <c r="BY9" s="114"/>
    </row>
    <row r="10" spans="1:77" ht="43.5" x14ac:dyDescent="0.35">
      <c r="A10" s="2">
        <v>6</v>
      </c>
      <c r="B10" s="4">
        <v>8</v>
      </c>
      <c r="C10" s="85" t="str">
        <f>+Framework!B10</f>
        <v>1. Fiscal Performance</v>
      </c>
      <c r="D10" s="85" t="str">
        <f>+Framework!C10</f>
        <v>H</v>
      </c>
      <c r="E10" s="85" t="str">
        <f>+Framework!D10</f>
        <v>1.H</v>
      </c>
      <c r="F10" s="85" t="str">
        <f>+Framework!E10</f>
        <v>Aggregate expenditure out-turn compared to original approved budget - Infrastructure Sector</v>
      </c>
      <c r="G10" s="85" t="str">
        <f>+Framework!F10</f>
        <v>Last Financial Year</v>
      </c>
      <c r="H10" s="85" t="str">
        <f>+Framework!M10</f>
        <v>Less than 15% deviation (positive or negative)</v>
      </c>
      <c r="I10" s="85" t="str">
        <f>+Framework!N10</f>
        <v>Deviation of between 15% and 30% (positive or negative)</v>
      </c>
      <c r="J10" s="85" t="str">
        <f>+Framework!O10</f>
        <v>Deviation of between 30% and 45% (positive or negative)</v>
      </c>
      <c r="K10" s="85" t="str">
        <f>+Framework!P10</f>
        <v>Deviation of more than 45% (positive or negative)</v>
      </c>
      <c r="L10" s="85" t="str">
        <f>+Framework!Q10</f>
        <v>Budget and Accounts (Performance Report, AG Report of AuG Report\)</v>
      </c>
      <c r="M10" s="186" t="str">
        <f t="shared" si="22"/>
        <v>C</v>
      </c>
      <c r="N10" s="186" t="str">
        <f t="shared" si="22"/>
        <v>Aggregate expenditure out turn of the infrastructure sector was 62.5% and the deviation was 37.5% .</v>
      </c>
      <c r="O10" s="186" t="str">
        <f t="shared" si="22"/>
        <v>D</v>
      </c>
      <c r="P10" s="186" t="str">
        <f t="shared" si="22"/>
        <v>Aggregate expenditure out turn of the infrastructure sector was 49.0% and the deviation was 51.0%.</v>
      </c>
      <c r="Q10" s="186" t="str">
        <f t="shared" si="22"/>
        <v>B</v>
      </c>
      <c r="R10" s="186" t="str">
        <f t="shared" si="22"/>
        <v>Ensure  the attainment of deviation of between 15% and 30%.</v>
      </c>
      <c r="S10" s="186" t="str">
        <f t="shared" si="22"/>
        <v>B</v>
      </c>
      <c r="T10" s="114"/>
      <c r="U10" s="113"/>
      <c r="V10" s="114"/>
      <c r="W10" s="113"/>
      <c r="X10" s="114"/>
      <c r="Y10" s="113"/>
      <c r="Z10" s="113" t="s">
        <v>3</v>
      </c>
      <c r="AA10" s="113" t="s">
        <v>631</v>
      </c>
      <c r="AB10" s="113" t="s">
        <v>2</v>
      </c>
      <c r="AC10" s="113" t="s">
        <v>630</v>
      </c>
      <c r="AD10" s="113" t="s">
        <v>4</v>
      </c>
      <c r="AE10" s="113" t="s">
        <v>667</v>
      </c>
      <c r="AF10" s="113" t="s">
        <v>2</v>
      </c>
      <c r="AG10" s="113" t="s">
        <v>630</v>
      </c>
      <c r="AH10" s="114"/>
      <c r="AI10" s="114"/>
      <c r="AJ10" s="114"/>
      <c r="AK10" s="114"/>
      <c r="AL10" s="113"/>
      <c r="AM10" s="114"/>
      <c r="AN10" s="113"/>
      <c r="AO10" s="114"/>
      <c r="AP10" s="113"/>
      <c r="AQ10" s="114"/>
      <c r="AR10" s="113"/>
      <c r="AS10" s="114"/>
      <c r="AT10" s="113"/>
      <c r="AU10" s="114"/>
      <c r="AV10" s="113"/>
      <c r="AW10" s="114"/>
      <c r="AX10" s="113"/>
      <c r="AY10" s="114"/>
      <c r="AZ10" s="113"/>
      <c r="BA10" s="114"/>
      <c r="BB10" s="113"/>
      <c r="BC10" s="114"/>
      <c r="BD10" s="113"/>
      <c r="BE10" s="114"/>
      <c r="BF10" s="113"/>
      <c r="BG10" s="114"/>
      <c r="BH10" s="113"/>
      <c r="BI10" s="114"/>
      <c r="BJ10" s="113"/>
      <c r="BK10" s="114"/>
      <c r="BL10" s="113"/>
      <c r="BM10" s="114"/>
      <c r="BN10" s="113"/>
      <c r="BO10" s="114"/>
      <c r="BP10" s="113"/>
      <c r="BQ10" s="114"/>
      <c r="BR10" s="113"/>
      <c r="BS10" s="114"/>
      <c r="BT10" s="113"/>
      <c r="BU10" s="114"/>
      <c r="BV10" s="113"/>
      <c r="BW10" s="114"/>
      <c r="BX10" s="113"/>
      <c r="BY10" s="114"/>
    </row>
    <row r="11" spans="1:77" ht="43.5" x14ac:dyDescent="0.35">
      <c r="A11" s="83"/>
      <c r="B11" s="4">
        <v>9</v>
      </c>
      <c r="C11" s="85" t="str">
        <f>+Framework!B11</f>
        <v>1. Fiscal Performance</v>
      </c>
      <c r="D11" s="85" t="str">
        <f>+Framework!C11</f>
        <v>I</v>
      </c>
      <c r="E11" s="85" t="str">
        <f>+Framework!D11</f>
        <v>1.I</v>
      </c>
      <c r="F11" s="85" t="str">
        <f>+Framework!E11</f>
        <v>Aggregate expenditure out-turn compared to original approved budget – Water Sector</v>
      </c>
      <c r="G11" s="85" t="str">
        <f>+Framework!F11</f>
        <v>Last Financial Year</v>
      </c>
      <c r="H11" s="85" t="str">
        <f>+Framework!M11</f>
        <v>Less than 15% deviation (positive or negative)</v>
      </c>
      <c r="I11" s="85" t="str">
        <f>+Framework!N11</f>
        <v>Deviation of between 15% and 30% (positive or negative)</v>
      </c>
      <c r="J11" s="85" t="str">
        <f>+Framework!O11</f>
        <v>Deviation of between 30% and 45% (positive or negative)</v>
      </c>
      <c r="K11" s="85" t="str">
        <f>+Framework!P11</f>
        <v>Deviation of more than 45% (positive or negative)</v>
      </c>
      <c r="L11" s="85" t="str">
        <f>+Framework!Q11</f>
        <v>Budget and Accounts (Performance Report, AG Report of AuG Report\)</v>
      </c>
      <c r="M11" s="186" t="str">
        <f t="shared" si="22"/>
        <v>D</v>
      </c>
      <c r="N11" s="186" t="str">
        <f t="shared" si="22"/>
        <v xml:space="preserve">Aggregate expenditure out turn of the water sector was 177.1% and the deviation was 77.1%. </v>
      </c>
      <c r="O11" s="186" t="str">
        <f t="shared" si="22"/>
        <v>D</v>
      </c>
      <c r="P11" s="186" t="str">
        <f t="shared" si="22"/>
        <v>Aggregate expenditure out turn of the water supply and sanitation sector was 18.4% and the deviation was 81.6%.</v>
      </c>
      <c r="Q11" s="186" t="str">
        <f t="shared" si="22"/>
        <v>B</v>
      </c>
      <c r="R11" s="186" t="str">
        <f t="shared" si="22"/>
        <v>Ensure  the attainment of deviation of between 15% and 30%.</v>
      </c>
      <c r="S11" s="186" t="str">
        <f t="shared" si="22"/>
        <v>C</v>
      </c>
      <c r="T11" s="113"/>
      <c r="U11" s="113"/>
      <c r="V11" s="113"/>
      <c r="W11" s="113"/>
      <c r="X11" s="114"/>
      <c r="Y11" s="113"/>
      <c r="Z11" s="113" t="s">
        <v>4</v>
      </c>
      <c r="AA11" s="113" t="s">
        <v>632</v>
      </c>
      <c r="AB11" s="113" t="s">
        <v>3</v>
      </c>
      <c r="AC11" s="113" t="s">
        <v>625</v>
      </c>
      <c r="AD11" s="113" t="s">
        <v>4</v>
      </c>
      <c r="AE11" s="113" t="s">
        <v>668</v>
      </c>
      <c r="AF11" s="113" t="s">
        <v>2</v>
      </c>
      <c r="AG11" s="113" t="s">
        <v>630</v>
      </c>
      <c r="AH11" s="114"/>
      <c r="AI11" s="114"/>
      <c r="AJ11" s="114"/>
      <c r="AK11" s="114"/>
      <c r="AL11" s="113"/>
      <c r="AM11" s="114"/>
      <c r="AN11" s="113"/>
      <c r="AO11" s="114"/>
      <c r="AP11" s="113"/>
      <c r="AQ11" s="114"/>
      <c r="AR11" s="113"/>
      <c r="AS11" s="114"/>
      <c r="AT11" s="113"/>
      <c r="AU11" s="114"/>
      <c r="AV11" s="113"/>
      <c r="AW11" s="114"/>
      <c r="AX11" s="113"/>
      <c r="AY11" s="114"/>
      <c r="AZ11" s="113"/>
      <c r="BA11" s="114"/>
      <c r="BB11" s="113"/>
      <c r="BC11" s="114"/>
      <c r="BD11" s="113"/>
      <c r="BE11" s="114"/>
      <c r="BF11" s="113"/>
      <c r="BG11" s="114"/>
      <c r="BH11" s="113"/>
      <c r="BI11" s="114"/>
      <c r="BJ11" s="113"/>
      <c r="BK11" s="114"/>
      <c r="BL11" s="113"/>
      <c r="BM11" s="114"/>
      <c r="BN11" s="113"/>
      <c r="BO11" s="114"/>
      <c r="BP11" s="113"/>
      <c r="BQ11" s="114"/>
      <c r="BR11" s="113"/>
      <c r="BS11" s="114"/>
      <c r="BT11" s="113"/>
      <c r="BU11" s="114"/>
      <c r="BV11" s="113"/>
      <c r="BW11" s="114"/>
      <c r="BX11" s="113"/>
      <c r="BY11" s="114"/>
    </row>
    <row r="12" spans="1:77" s="19" customFormat="1" ht="43.5" x14ac:dyDescent="0.35">
      <c r="A12" s="17">
        <v>67</v>
      </c>
      <c r="B12" s="4">
        <v>10</v>
      </c>
      <c r="C12" s="85" t="str">
        <f>+Framework!B12</f>
        <v>1. Fiscal Performance</v>
      </c>
      <c r="D12" s="85" t="str">
        <f>+Framework!C12</f>
        <v>J</v>
      </c>
      <c r="E12" s="85" t="str">
        <f>+Framework!D12</f>
        <v>1.J</v>
      </c>
      <c r="F12" s="85" t="str">
        <f>+Framework!E12</f>
        <v>Aggregate revenue out-turn compared to original approved budget</v>
      </c>
      <c r="G12" s="85" t="str">
        <f>+Framework!F12</f>
        <v>Last Financial Year</v>
      </c>
      <c r="H12" s="85" t="str">
        <f>+Framework!M12</f>
        <v>Less than 15% deviation (positive or negative)</v>
      </c>
      <c r="I12" s="85" t="str">
        <f>+Framework!N12</f>
        <v>Deviation of between 15% and 30% (positive or negative)</v>
      </c>
      <c r="J12" s="85" t="str">
        <f>+Framework!O12</f>
        <v>Deviation of between 30% and 45% (positive or negative)</v>
      </c>
      <c r="K12" s="85" t="str">
        <f>+Framework!P12</f>
        <v>Deviation of more than 45% (positive or negative)</v>
      </c>
      <c r="L12" s="85" t="str">
        <f>+Framework!Q12</f>
        <v>Budget and Accounts (Performance Report, AG Report of AuG Report\)</v>
      </c>
      <c r="M12" s="186" t="str">
        <f t="shared" si="22"/>
        <v>C</v>
      </c>
      <c r="N12" s="186" t="str">
        <f t="shared" si="22"/>
        <v>Aggregate revenue out turn was 60.1% and the deviation was 39.9% .</v>
      </c>
      <c r="O12" s="186" t="str">
        <f t="shared" si="22"/>
        <v>B</v>
      </c>
      <c r="P12" s="186" t="str">
        <f t="shared" si="22"/>
        <v>Aggregate revenue out turn was 71.1% and the deviation was 28.9%.</v>
      </c>
      <c r="Q12" s="186" t="str">
        <f t="shared" si="22"/>
        <v>A</v>
      </c>
      <c r="R12" s="186" t="str">
        <f t="shared" si="22"/>
        <v>Ensure  the attainment of deviation of less than 15%.</v>
      </c>
      <c r="S12" s="186" t="str">
        <f t="shared" si="22"/>
        <v>B</v>
      </c>
      <c r="T12" s="113"/>
      <c r="U12" s="113"/>
      <c r="V12" s="115"/>
      <c r="W12" s="113"/>
      <c r="X12" s="114"/>
      <c r="Y12" s="113"/>
      <c r="Z12" s="113" t="s">
        <v>3</v>
      </c>
      <c r="AA12" s="113" t="s">
        <v>633</v>
      </c>
      <c r="AB12" s="113" t="s">
        <v>2</v>
      </c>
      <c r="AC12" s="113" t="s">
        <v>761</v>
      </c>
      <c r="AD12" s="113" t="s">
        <v>2</v>
      </c>
      <c r="AE12" s="113" t="s">
        <v>748</v>
      </c>
      <c r="AF12" s="113" t="s">
        <v>1</v>
      </c>
      <c r="AG12" s="113" t="s">
        <v>762</v>
      </c>
      <c r="AH12" s="114"/>
      <c r="AI12" s="114"/>
      <c r="AJ12" s="114"/>
      <c r="AK12" s="114"/>
      <c r="AL12" s="113"/>
      <c r="AM12" s="114"/>
      <c r="AN12" s="113"/>
      <c r="AO12" s="114"/>
      <c r="AP12" s="113"/>
      <c r="AQ12" s="114"/>
      <c r="AR12" s="113"/>
      <c r="AS12" s="114"/>
      <c r="AT12" s="113"/>
      <c r="AU12" s="114"/>
      <c r="AV12" s="113"/>
      <c r="AW12" s="114"/>
      <c r="AX12" s="113"/>
      <c r="AY12" s="114"/>
      <c r="AZ12" s="113"/>
      <c r="BA12" s="114"/>
      <c r="BB12" s="113"/>
      <c r="BC12" s="114"/>
      <c r="BD12" s="113"/>
      <c r="BE12" s="114"/>
      <c r="BF12" s="113"/>
      <c r="BG12" s="114"/>
      <c r="BH12" s="113"/>
      <c r="BI12" s="114"/>
      <c r="BJ12" s="113"/>
      <c r="BK12" s="114"/>
      <c r="BL12" s="113"/>
      <c r="BM12" s="114"/>
      <c r="BN12" s="113"/>
      <c r="BO12" s="114"/>
      <c r="BP12" s="113"/>
      <c r="BQ12" s="114"/>
      <c r="BR12" s="113"/>
      <c r="BS12" s="114"/>
      <c r="BT12" s="113"/>
      <c r="BU12" s="114"/>
      <c r="BV12" s="113"/>
      <c r="BW12" s="114"/>
      <c r="BX12" s="113"/>
      <c r="BY12" s="114"/>
    </row>
    <row r="13" spans="1:77" s="19" customFormat="1" ht="43.5" x14ac:dyDescent="0.35">
      <c r="A13" s="85"/>
      <c r="B13" s="4">
        <v>11</v>
      </c>
      <c r="C13" s="85" t="str">
        <f>+Framework!B13</f>
        <v>1. Fiscal Performance</v>
      </c>
      <c r="D13" s="85" t="str">
        <f>+Framework!C13</f>
        <v>K</v>
      </c>
      <c r="E13" s="85" t="str">
        <f>+Framework!D13</f>
        <v>1.K</v>
      </c>
      <c r="F13" s="85" t="str">
        <f>+Framework!E13</f>
        <v>Composition of revenue out-turn compared to original approved budget</v>
      </c>
      <c r="G13" s="85" t="str">
        <f>+Framework!F13</f>
        <v>Last Financial Year</v>
      </c>
      <c r="H13" s="85" t="str">
        <f>+Framework!M13</f>
        <v>Less than 15% deviation (positive or negative)</v>
      </c>
      <c r="I13" s="85" t="str">
        <f>+Framework!N13</f>
        <v>Deviation of between 15% and 30% (positive or negative)</v>
      </c>
      <c r="J13" s="85" t="str">
        <f>+Framework!O13</f>
        <v>Deviation of between 30% and 45% (positive or negative)</v>
      </c>
      <c r="K13" s="85" t="str">
        <f>+Framework!P13</f>
        <v>Deviation of more than 45% (positive or negative)</v>
      </c>
      <c r="L13" s="85" t="str">
        <f>+Framework!Q13</f>
        <v>Budget and Accounts (Performance Report, AG Report of AuG Report\)</v>
      </c>
      <c r="M13" s="186" t="str">
        <f t="shared" si="22"/>
        <v>C</v>
      </c>
      <c r="N13" s="186" t="str">
        <f t="shared" si="22"/>
        <v>Composition of revenue out turn was 67.4% and the deviation was 32.6% .</v>
      </c>
      <c r="O13" s="186" t="str">
        <f t="shared" si="22"/>
        <v>D</v>
      </c>
      <c r="P13" s="186" t="str">
        <f t="shared" si="22"/>
        <v>Composition of revenue out turn was 53.7% and the deviation was 46.3%.</v>
      </c>
      <c r="Q13" s="186" t="str">
        <f t="shared" si="22"/>
        <v>A</v>
      </c>
      <c r="R13" s="186" t="str">
        <f t="shared" si="22"/>
        <v>Ensure  the attainment of deviation of less than 15%.</v>
      </c>
      <c r="S13" s="186" t="str">
        <f t="shared" si="22"/>
        <v>B</v>
      </c>
      <c r="T13" s="113"/>
      <c r="U13" s="162"/>
      <c r="V13" s="113"/>
      <c r="W13" s="162"/>
      <c r="X13" s="114"/>
      <c r="Y13" s="113"/>
      <c r="Z13" s="113" t="s">
        <v>3</v>
      </c>
      <c r="AA13" s="113" t="s">
        <v>634</v>
      </c>
      <c r="AB13" s="113" t="s">
        <v>2</v>
      </c>
      <c r="AC13" s="113" t="s">
        <v>630</v>
      </c>
      <c r="AD13" s="113" t="s">
        <v>4</v>
      </c>
      <c r="AE13" s="113" t="s">
        <v>749</v>
      </c>
      <c r="AF13" s="113" t="s">
        <v>1</v>
      </c>
      <c r="AG13" s="113" t="s">
        <v>762</v>
      </c>
      <c r="AH13" s="114"/>
      <c r="AI13" s="114"/>
      <c r="AJ13" s="114"/>
      <c r="AK13" s="114"/>
      <c r="AL13" s="113"/>
      <c r="AM13" s="114"/>
      <c r="AN13" s="113"/>
      <c r="AO13" s="114"/>
      <c r="AP13" s="113"/>
      <c r="AQ13" s="114"/>
      <c r="AR13" s="113"/>
      <c r="AS13" s="114"/>
      <c r="AT13" s="113"/>
      <c r="AU13" s="114"/>
      <c r="AV13" s="113"/>
      <c r="AW13" s="114"/>
      <c r="AX13" s="113"/>
      <c r="AY13" s="114"/>
      <c r="AZ13" s="113"/>
      <c r="BA13" s="114"/>
      <c r="BB13" s="113"/>
      <c r="BC13" s="114"/>
      <c r="BD13" s="113"/>
      <c r="BE13" s="114"/>
      <c r="BF13" s="113"/>
      <c r="BG13" s="114"/>
      <c r="BH13" s="113"/>
      <c r="BI13" s="114"/>
      <c r="BJ13" s="113"/>
      <c r="BK13" s="114"/>
      <c r="BL13" s="113"/>
      <c r="BM13" s="114"/>
      <c r="BN13" s="113"/>
      <c r="BO13" s="114"/>
      <c r="BP13" s="113"/>
      <c r="BQ13" s="114"/>
      <c r="BR13" s="113"/>
      <c r="BS13" s="114"/>
      <c r="BT13" s="113"/>
      <c r="BU13" s="114"/>
      <c r="BV13" s="113"/>
      <c r="BW13" s="114"/>
      <c r="BX13" s="113"/>
      <c r="BY13" s="114"/>
    </row>
    <row r="14" spans="1:77" s="19" customFormat="1" ht="43.5" x14ac:dyDescent="0.35">
      <c r="A14" s="17">
        <v>7</v>
      </c>
      <c r="B14" s="4">
        <v>12</v>
      </c>
      <c r="C14" s="85" t="str">
        <f>+Framework!B14</f>
        <v>1. Fiscal Performance</v>
      </c>
      <c r="D14" s="85" t="str">
        <f>+Framework!C14</f>
        <v>L</v>
      </c>
      <c r="E14" s="85" t="str">
        <f>+Framework!D14</f>
        <v>1.L</v>
      </c>
      <c r="F14" s="85" t="str">
        <f>+Framework!E14</f>
        <v>Federal Account Revenue out-turn compared to original approved budget</v>
      </c>
      <c r="G14" s="85" t="str">
        <f>+Framework!F14</f>
        <v>Last Financial Year</v>
      </c>
      <c r="H14" s="85" t="str">
        <f>+Framework!M14</f>
        <v>Less than 15% deviation (positive or negative)</v>
      </c>
      <c r="I14" s="85" t="str">
        <f>+Framework!N14</f>
        <v>Deviation of between 15% and 30% (positive or negative)</v>
      </c>
      <c r="J14" s="85" t="str">
        <f>+Framework!O14</f>
        <v>Deviation of between 30% and 45% (positive or negative)</v>
      </c>
      <c r="K14" s="85" t="str">
        <f>+Framework!P14</f>
        <v>Deviation of more than 45% (positive or negative)</v>
      </c>
      <c r="L14" s="85" t="str">
        <f>+Framework!Q14</f>
        <v>Budget and Accounts (Performance Report, AG Report of AuG Report\)</v>
      </c>
      <c r="M14" s="186" t="str">
        <f t="shared" si="22"/>
        <v>D</v>
      </c>
      <c r="N14" s="186" t="str">
        <f t="shared" si="22"/>
        <v>Federation account revenue out turn was 151.2% and the deviation was 51.2% .</v>
      </c>
      <c r="O14" s="186" t="str">
        <f t="shared" si="22"/>
        <v>D</v>
      </c>
      <c r="P14" s="186" t="str">
        <f t="shared" si="22"/>
        <v>Federation account revenue out turn was 153.1% and the deviation was 53.1%.</v>
      </c>
      <c r="Q14" s="186" t="str">
        <f t="shared" si="22"/>
        <v>A</v>
      </c>
      <c r="R14" s="186" t="str">
        <f t="shared" si="22"/>
        <v>Ensure  the attainment of deviation of less than 15%.</v>
      </c>
      <c r="S14" s="186" t="str">
        <f t="shared" si="22"/>
        <v>A</v>
      </c>
      <c r="T14" s="113"/>
      <c r="U14" s="113"/>
      <c r="V14" s="113"/>
      <c r="W14" s="113"/>
      <c r="X14" s="114"/>
      <c r="Y14" s="113"/>
      <c r="Z14" s="113" t="s">
        <v>4</v>
      </c>
      <c r="AA14" s="113" t="s">
        <v>635</v>
      </c>
      <c r="AB14" s="113" t="s">
        <v>1</v>
      </c>
      <c r="AC14" s="113" t="s">
        <v>636</v>
      </c>
      <c r="AD14" s="113" t="s">
        <v>4</v>
      </c>
      <c r="AE14" s="113" t="s">
        <v>750</v>
      </c>
      <c r="AF14" s="113" t="s">
        <v>1</v>
      </c>
      <c r="AG14" s="113" t="s">
        <v>762</v>
      </c>
      <c r="AH14" s="114"/>
      <c r="AI14" s="114"/>
      <c r="AJ14" s="114"/>
      <c r="AK14" s="114"/>
      <c r="AL14" s="113"/>
      <c r="AM14" s="114"/>
      <c r="AN14" s="113"/>
      <c r="AO14" s="114"/>
      <c r="AP14" s="113"/>
      <c r="AQ14" s="114"/>
      <c r="AR14" s="113"/>
      <c r="AS14" s="114"/>
      <c r="AT14" s="113"/>
      <c r="AU14" s="114"/>
      <c r="AV14" s="113"/>
      <c r="AW14" s="114"/>
      <c r="AX14" s="113"/>
      <c r="AY14" s="114"/>
      <c r="AZ14" s="113"/>
      <c r="BA14" s="114"/>
      <c r="BB14" s="113"/>
      <c r="BC14" s="114"/>
      <c r="BD14" s="113"/>
      <c r="BE14" s="114"/>
      <c r="BF14" s="113"/>
      <c r="BG14" s="114"/>
      <c r="BH14" s="113"/>
      <c r="BI14" s="114"/>
      <c r="BJ14" s="113"/>
      <c r="BK14" s="114"/>
      <c r="BL14" s="113"/>
      <c r="BM14" s="114"/>
      <c r="BN14" s="113"/>
      <c r="BO14" s="114"/>
      <c r="BP14" s="113"/>
      <c r="BQ14" s="114"/>
      <c r="BR14" s="113"/>
      <c r="BS14" s="114"/>
      <c r="BT14" s="113"/>
      <c r="BU14" s="114"/>
      <c r="BV14" s="113"/>
      <c r="BW14" s="114"/>
      <c r="BX14" s="113"/>
      <c r="BY14" s="114"/>
    </row>
    <row r="15" spans="1:77" s="19" customFormat="1" ht="43.5" x14ac:dyDescent="0.35">
      <c r="A15" s="17">
        <v>8</v>
      </c>
      <c r="B15" s="4">
        <v>13</v>
      </c>
      <c r="C15" s="85" t="str">
        <f>+Framework!B15</f>
        <v>1. Fiscal Performance</v>
      </c>
      <c r="D15" s="85" t="str">
        <f>+Framework!C15</f>
        <v>M</v>
      </c>
      <c r="E15" s="85" t="str">
        <f>+Framework!D15</f>
        <v>1.M</v>
      </c>
      <c r="F15" s="85" t="str">
        <f>+Framework!E15</f>
        <v>IGR out-turn compared to original approved budget</v>
      </c>
      <c r="G15" s="85" t="str">
        <f>+Framework!F15</f>
        <v>Last Financial Year</v>
      </c>
      <c r="H15" s="85" t="str">
        <f>+Framework!M15</f>
        <v>Less than 15% deviation (positive or negative)</v>
      </c>
      <c r="I15" s="85" t="str">
        <f>+Framework!N15</f>
        <v>Deviation of between 15% and 30% (positive or negative)</v>
      </c>
      <c r="J15" s="85" t="str">
        <f>+Framework!O15</f>
        <v>Deviation of between 30% and 45% (positive or negative)</v>
      </c>
      <c r="K15" s="85" t="str">
        <f>+Framework!P15</f>
        <v>Deviation of more than 45% (positive or negative)</v>
      </c>
      <c r="L15" s="85" t="str">
        <f>+Framework!Q15</f>
        <v>Budget and Accounts (Performance Report, AG Report of AuG Report\)</v>
      </c>
      <c r="M15" s="186" t="str">
        <f t="shared" si="22"/>
        <v>D</v>
      </c>
      <c r="N15" s="186" t="str">
        <f t="shared" si="22"/>
        <v>Internally generated revenue out turn was 52.8% and the deviation was 47.2% .</v>
      </c>
      <c r="O15" s="186" t="str">
        <f t="shared" si="22"/>
        <v>C</v>
      </c>
      <c r="P15" s="186" t="str">
        <f t="shared" si="22"/>
        <v>Internally generated revenue out turn was 56.7% and the deviation was 43.3%.</v>
      </c>
      <c r="Q15" s="186" t="str">
        <f t="shared" si="22"/>
        <v>B</v>
      </c>
      <c r="R15" s="186" t="str">
        <f t="shared" si="22"/>
        <v>Ensure  the attainment of deviation of between 15% and 30%.</v>
      </c>
      <c r="S15" s="186" t="str">
        <f t="shared" si="22"/>
        <v>C</v>
      </c>
      <c r="T15" s="113"/>
      <c r="U15" s="113"/>
      <c r="V15" s="113"/>
      <c r="W15" s="113"/>
      <c r="X15" s="114"/>
      <c r="Y15" s="113"/>
      <c r="Z15" s="113" t="s">
        <v>4</v>
      </c>
      <c r="AA15" s="113" t="s">
        <v>637</v>
      </c>
      <c r="AB15" s="113" t="s">
        <v>3</v>
      </c>
      <c r="AC15" s="113" t="s">
        <v>625</v>
      </c>
      <c r="AD15" s="113" t="s">
        <v>3</v>
      </c>
      <c r="AE15" s="113" t="s">
        <v>751</v>
      </c>
      <c r="AF15" s="113" t="s">
        <v>2</v>
      </c>
      <c r="AG15" s="113" t="s">
        <v>630</v>
      </c>
      <c r="AH15" s="114"/>
      <c r="AI15" s="114"/>
      <c r="AJ15" s="114"/>
      <c r="AK15" s="114"/>
      <c r="AL15" s="113"/>
      <c r="AM15" s="114"/>
      <c r="AN15" s="113"/>
      <c r="AO15" s="114"/>
      <c r="AP15" s="113"/>
      <c r="AQ15" s="114"/>
      <c r="AR15" s="113"/>
      <c r="AS15" s="114"/>
      <c r="AT15" s="113"/>
      <c r="AU15" s="114"/>
      <c r="AV15" s="113"/>
      <c r="AW15" s="114"/>
      <c r="AX15" s="113"/>
      <c r="AY15" s="114"/>
      <c r="AZ15" s="113"/>
      <c r="BA15" s="114"/>
      <c r="BB15" s="113"/>
      <c r="BC15" s="114"/>
      <c r="BD15" s="113"/>
      <c r="BE15" s="114"/>
      <c r="BF15" s="113"/>
      <c r="BG15" s="114"/>
      <c r="BH15" s="113"/>
      <c r="BI15" s="114"/>
      <c r="BJ15" s="113"/>
      <c r="BK15" s="114"/>
      <c r="BL15" s="113"/>
      <c r="BM15" s="114"/>
      <c r="BN15" s="113"/>
      <c r="BO15" s="114"/>
      <c r="BP15" s="113"/>
      <c r="BQ15" s="114"/>
      <c r="BR15" s="113"/>
      <c r="BS15" s="114"/>
      <c r="BT15" s="113"/>
      <c r="BU15" s="114"/>
      <c r="BV15" s="113"/>
      <c r="BW15" s="114"/>
      <c r="BX15" s="113"/>
      <c r="BY15" s="114"/>
    </row>
    <row r="16" spans="1:77" s="19" customFormat="1" ht="43.5" x14ac:dyDescent="0.35">
      <c r="A16" s="17">
        <v>9</v>
      </c>
      <c r="B16" s="4">
        <v>14</v>
      </c>
      <c r="C16" s="85" t="str">
        <f>+Framework!B16</f>
        <v>1. Fiscal Performance</v>
      </c>
      <c r="D16" s="85" t="str">
        <f>+Framework!C16</f>
        <v>N</v>
      </c>
      <c r="E16" s="85" t="str">
        <f>+Framework!D16</f>
        <v>1.N</v>
      </c>
      <c r="F16" s="85" t="str">
        <f>+Framework!E16</f>
        <v>Capital Receipts out-turn compared to original approved budget</v>
      </c>
      <c r="G16" s="85" t="str">
        <f>+Framework!F16</f>
        <v>Last Financial Year</v>
      </c>
      <c r="H16" s="85" t="str">
        <f>+Framework!M16</f>
        <v>Less than 15% deviation (positive or negative)</v>
      </c>
      <c r="I16" s="85" t="str">
        <f>+Framework!N16</f>
        <v>Deviation of between 15% and 30% (positive or negative)</v>
      </c>
      <c r="J16" s="85" t="str">
        <f>+Framework!O16</f>
        <v>Deviation of between 30% and 45% (positive or negative)</v>
      </c>
      <c r="K16" s="85" t="str">
        <f>+Framework!P16</f>
        <v>Deviation of more than 45% (positive or negative)</v>
      </c>
      <c r="L16" s="85" t="str">
        <f>+Framework!Q16</f>
        <v>Budget and Accounts (Performance Report, AG Report of AuG Report\)</v>
      </c>
      <c r="M16" s="186" t="str">
        <f t="shared" si="22"/>
        <v>D</v>
      </c>
      <c r="N16" s="186" t="str">
        <f t="shared" si="22"/>
        <v>Capital receipts out turn was 25.1% and the deviation was 74.9% .</v>
      </c>
      <c r="O16" s="186" t="str">
        <f t="shared" si="22"/>
        <v>D</v>
      </c>
      <c r="P16" s="186" t="str">
        <f t="shared" si="22"/>
        <v>Capital receipts out turn was 42.3% and the deviation was 57.7%.</v>
      </c>
      <c r="Q16" s="186" t="str">
        <f t="shared" si="22"/>
        <v>B</v>
      </c>
      <c r="R16" s="186" t="str">
        <f t="shared" si="22"/>
        <v>Ensure  the attainment of deviation of between 15% and 30%.</v>
      </c>
      <c r="S16" s="186" t="str">
        <f t="shared" si="22"/>
        <v>C</v>
      </c>
      <c r="T16" s="113"/>
      <c r="U16" s="113"/>
      <c r="V16" s="113"/>
      <c r="W16" s="113"/>
      <c r="X16" s="114"/>
      <c r="Y16" s="113"/>
      <c r="Z16" s="113" t="s">
        <v>4</v>
      </c>
      <c r="AA16" s="113" t="s">
        <v>638</v>
      </c>
      <c r="AB16" s="113" t="s">
        <v>3</v>
      </c>
      <c r="AC16" s="113" t="s">
        <v>625</v>
      </c>
      <c r="AD16" s="113" t="s">
        <v>4</v>
      </c>
      <c r="AE16" s="113" t="s">
        <v>752</v>
      </c>
      <c r="AF16" s="113" t="s">
        <v>2</v>
      </c>
      <c r="AG16" s="113" t="s">
        <v>630</v>
      </c>
      <c r="AH16" s="114"/>
      <c r="AI16" s="114"/>
      <c r="AJ16" s="114"/>
      <c r="AK16" s="114"/>
      <c r="AL16" s="113"/>
      <c r="AM16" s="114"/>
      <c r="AN16" s="113"/>
      <c r="AO16" s="114"/>
      <c r="AP16" s="113"/>
      <c r="AQ16" s="114"/>
      <c r="AR16" s="113"/>
      <c r="AS16" s="114"/>
      <c r="AT16" s="113"/>
      <c r="AU16" s="114"/>
      <c r="AV16" s="113"/>
      <c r="AW16" s="114"/>
      <c r="AX16" s="113"/>
      <c r="AY16" s="114"/>
      <c r="AZ16" s="113"/>
      <c r="BA16" s="114"/>
      <c r="BB16" s="113"/>
      <c r="BC16" s="114"/>
      <c r="BD16" s="113"/>
      <c r="BE16" s="114"/>
      <c r="BF16" s="113"/>
      <c r="BG16" s="114"/>
      <c r="BH16" s="113"/>
      <c r="BI16" s="114"/>
      <c r="BJ16" s="113"/>
      <c r="BK16" s="114"/>
      <c r="BL16" s="113"/>
      <c r="BM16" s="114"/>
      <c r="BN16" s="113"/>
      <c r="BO16" s="114"/>
      <c r="BP16" s="113"/>
      <c r="BQ16" s="114"/>
      <c r="BR16" s="113"/>
      <c r="BS16" s="114"/>
      <c r="BT16" s="113"/>
      <c r="BU16" s="114"/>
      <c r="BV16" s="113"/>
      <c r="BW16" s="114"/>
      <c r="BX16" s="113"/>
      <c r="BY16" s="114"/>
    </row>
    <row r="17" spans="1:77" s="19" customFormat="1" ht="29" x14ac:dyDescent="0.35">
      <c r="A17" s="17">
        <v>43</v>
      </c>
      <c r="B17" s="4">
        <v>15</v>
      </c>
      <c r="C17" s="85" t="str">
        <f>+Framework!B17</f>
        <v>1. Fiscal Performance</v>
      </c>
      <c r="D17" s="85" t="str">
        <f>+Framework!C17</f>
        <v>O</v>
      </c>
      <c r="E17" s="85" t="str">
        <f>+Framework!D17</f>
        <v>1.O</v>
      </c>
      <c r="F17" s="85" t="str">
        <f>+Framework!E17</f>
        <v>Proportion of Recurrent Expenditure funded by IGR</v>
      </c>
      <c r="G17" s="85" t="str">
        <f>+Framework!F17</f>
        <v>Last Financial Year</v>
      </c>
      <c r="H17" s="85" t="str">
        <f>+Framework!M17</f>
        <v>More than 60%</v>
      </c>
      <c r="I17" s="85" t="str">
        <f>+Framework!N17</f>
        <v>Between 40% and 60%</v>
      </c>
      <c r="J17" s="85" t="str">
        <f>+Framework!O17</f>
        <v>Between 20% and 40%</v>
      </c>
      <c r="K17" s="85" t="str">
        <f>+Framework!P17</f>
        <v>Less than 20%</v>
      </c>
      <c r="L17" s="85" t="str">
        <f>+Framework!Q17</f>
        <v>Budget and Accounts (Performance Report, AG Report of AuG Report\)</v>
      </c>
      <c r="M17" s="186" t="str">
        <f t="shared" ref="M17:S32" si="23">HLOOKUP(M$2,Scores,$B17+1,FALSE)</f>
        <v>B</v>
      </c>
      <c r="N17" s="186" t="str">
        <f t="shared" si="23"/>
        <v>The proportion of recurrent expenditure funded by IGR was 44.0%.</v>
      </c>
      <c r="O17" s="186" t="str">
        <f t="shared" si="23"/>
        <v>C</v>
      </c>
      <c r="P17" s="186" t="str">
        <f t="shared" si="23"/>
        <v>The proportion of recurrent expenditure funded with by IGR was 38.1%.</v>
      </c>
      <c r="Q17" s="186" t="str">
        <f t="shared" si="23"/>
        <v>B</v>
      </c>
      <c r="R17" s="186" t="str">
        <f t="shared" si="23"/>
        <v>Ensure the attainment of a proportion of between 40% and 60%.</v>
      </c>
      <c r="S17" s="186" t="str">
        <f t="shared" si="22"/>
        <v>A</v>
      </c>
      <c r="T17" s="113"/>
      <c r="U17" s="162"/>
      <c r="V17" s="113"/>
      <c r="W17" s="162"/>
      <c r="X17" s="114"/>
      <c r="Y17" s="113"/>
      <c r="Z17" s="113" t="s">
        <v>2</v>
      </c>
      <c r="AA17" s="113" t="s">
        <v>669</v>
      </c>
      <c r="AB17" s="113" t="s">
        <v>1</v>
      </c>
      <c r="AC17" s="113" t="s">
        <v>639</v>
      </c>
      <c r="AD17" s="113" t="s">
        <v>3</v>
      </c>
      <c r="AE17" s="113" t="s">
        <v>753</v>
      </c>
      <c r="AF17" s="113" t="s">
        <v>2</v>
      </c>
      <c r="AG17" s="113" t="s">
        <v>763</v>
      </c>
      <c r="AH17" s="114"/>
      <c r="AI17" s="114"/>
      <c r="AJ17" s="114"/>
      <c r="AK17" s="114"/>
      <c r="AL17" s="113"/>
      <c r="AM17" s="114"/>
      <c r="AN17" s="113"/>
      <c r="AO17" s="114"/>
      <c r="AP17" s="113"/>
      <c r="AQ17" s="114"/>
      <c r="AR17" s="113"/>
      <c r="AS17" s="114"/>
      <c r="AT17" s="113"/>
      <c r="AU17" s="114"/>
      <c r="AV17" s="113"/>
      <c r="AW17" s="114"/>
      <c r="AX17" s="113"/>
      <c r="AY17" s="114"/>
      <c r="AZ17" s="113"/>
      <c r="BA17" s="114"/>
      <c r="BB17" s="113"/>
      <c r="BC17" s="114"/>
      <c r="BD17" s="113"/>
      <c r="BE17" s="114"/>
      <c r="BF17" s="113"/>
      <c r="BG17" s="114"/>
      <c r="BH17" s="113"/>
      <c r="BI17" s="114"/>
      <c r="BJ17" s="113"/>
      <c r="BK17" s="114"/>
      <c r="BL17" s="113"/>
      <c r="BM17" s="114"/>
      <c r="BN17" s="113"/>
      <c r="BO17" s="114"/>
      <c r="BP17" s="113"/>
      <c r="BQ17" s="114"/>
      <c r="BR17" s="113"/>
      <c r="BS17" s="114"/>
      <c r="BT17" s="113"/>
      <c r="BU17" s="114"/>
      <c r="BV17" s="113"/>
      <c r="BW17" s="114"/>
      <c r="BX17" s="113"/>
      <c r="BY17" s="114"/>
    </row>
    <row r="18" spans="1:77" s="19" customFormat="1" ht="29" x14ac:dyDescent="0.35">
      <c r="A18" s="17">
        <v>44</v>
      </c>
      <c r="B18" s="4">
        <v>16</v>
      </c>
      <c r="C18" s="85" t="str">
        <f>+Framework!B18</f>
        <v>1. Fiscal Performance</v>
      </c>
      <c r="D18" s="85" t="str">
        <f>+Framework!C18</f>
        <v>P</v>
      </c>
      <c r="E18" s="85" t="str">
        <f>+Framework!D18</f>
        <v>1.P</v>
      </c>
      <c r="F18" s="85" t="str">
        <f>+Framework!E18</f>
        <v>Proportion of Recurrent Expenditure funded by IGR and VAT</v>
      </c>
      <c r="G18" s="85" t="str">
        <f>+Framework!F18</f>
        <v>Last Financial Year</v>
      </c>
      <c r="H18" s="85" t="str">
        <f>+Framework!M18</f>
        <v>More than 80%</v>
      </c>
      <c r="I18" s="85" t="str">
        <f>+Framework!N18</f>
        <v>Between 60% and 80%</v>
      </c>
      <c r="J18" s="85" t="str">
        <f>+Framework!O18</f>
        <v>Between 40% and 60%</v>
      </c>
      <c r="K18" s="85" t="str">
        <f>+Framework!P18</f>
        <v>Less than 40%</v>
      </c>
      <c r="L18" s="85" t="str">
        <f>+Framework!Q18</f>
        <v>Budget and Accounts (Performance Report, AG Report of AuG Report\)</v>
      </c>
      <c r="M18" s="186" t="str">
        <f t="shared" si="23"/>
        <v>B</v>
      </c>
      <c r="N18" s="186" t="str">
        <f t="shared" si="23"/>
        <v>The proportion of recurrent expenditure funded by IGR and VAT was 66.4%.</v>
      </c>
      <c r="O18" s="186" t="str">
        <f t="shared" si="23"/>
        <v>B</v>
      </c>
      <c r="P18" s="186" t="str">
        <f t="shared" si="23"/>
        <v>The proportion of recurrent expenditure funded with by IGR and VAT was 62.6%.</v>
      </c>
      <c r="Q18" s="186" t="str">
        <f t="shared" si="23"/>
        <v>A</v>
      </c>
      <c r="R18" s="186" t="str">
        <f t="shared" si="23"/>
        <v>Ensure the attainment of a proportion of more than 80%.</v>
      </c>
      <c r="S18" s="186" t="str">
        <f t="shared" si="22"/>
        <v>A</v>
      </c>
      <c r="T18" s="113"/>
      <c r="U18" s="162"/>
      <c r="V18" s="113"/>
      <c r="W18" s="162"/>
      <c r="X18" s="114"/>
      <c r="Y18" s="113"/>
      <c r="Z18" s="113" t="s">
        <v>2</v>
      </c>
      <c r="AA18" s="113" t="s">
        <v>670</v>
      </c>
      <c r="AB18" s="113" t="s">
        <v>1</v>
      </c>
      <c r="AC18" s="113" t="s">
        <v>640</v>
      </c>
      <c r="AD18" s="113" t="s">
        <v>2</v>
      </c>
      <c r="AE18" s="113" t="s">
        <v>754</v>
      </c>
      <c r="AF18" s="113" t="s">
        <v>1</v>
      </c>
      <c r="AG18" s="113" t="s">
        <v>640</v>
      </c>
      <c r="AH18" s="114"/>
      <c r="AI18" s="114"/>
      <c r="AJ18" s="114"/>
      <c r="AK18" s="114"/>
      <c r="AL18" s="113"/>
      <c r="AM18" s="114"/>
      <c r="AN18" s="113"/>
      <c r="AO18" s="114"/>
      <c r="AP18" s="113"/>
      <c r="AQ18" s="114"/>
      <c r="AR18" s="113"/>
      <c r="AS18" s="114"/>
      <c r="AT18" s="113"/>
      <c r="AU18" s="114"/>
      <c r="AV18" s="113"/>
      <c r="AW18" s="114"/>
      <c r="AX18" s="113"/>
      <c r="AY18" s="114"/>
      <c r="AZ18" s="113"/>
      <c r="BA18" s="114"/>
      <c r="BB18" s="113"/>
      <c r="BC18" s="114"/>
      <c r="BD18" s="113"/>
      <c r="BE18" s="114"/>
      <c r="BF18" s="113"/>
      <c r="BG18" s="114"/>
      <c r="BH18" s="113"/>
      <c r="BI18" s="114"/>
      <c r="BJ18" s="113"/>
      <c r="BK18" s="114"/>
      <c r="BL18" s="113"/>
      <c r="BM18" s="114"/>
      <c r="BN18" s="113"/>
      <c r="BO18" s="114"/>
      <c r="BP18" s="113"/>
      <c r="BQ18" s="114"/>
      <c r="BR18" s="113"/>
      <c r="BS18" s="114"/>
      <c r="BT18" s="113"/>
      <c r="BU18" s="114"/>
      <c r="BV18" s="113"/>
      <c r="BW18" s="114"/>
      <c r="BX18" s="113"/>
      <c r="BY18" s="114"/>
    </row>
    <row r="19" spans="1:77" s="19" customFormat="1" ht="29" x14ac:dyDescent="0.35">
      <c r="A19" s="17">
        <v>45</v>
      </c>
      <c r="B19" s="4">
        <v>17</v>
      </c>
      <c r="C19" s="85" t="str">
        <f>+Framework!B19</f>
        <v>1. Fiscal Performance</v>
      </c>
      <c r="D19" s="85" t="str">
        <f>+Framework!C19</f>
        <v>Q</v>
      </c>
      <c r="E19" s="85" t="str">
        <f>+Framework!D19</f>
        <v>1.Q</v>
      </c>
      <c r="F19" s="85" t="str">
        <f>+Framework!E19</f>
        <v>Capital Expenditure Ratio</v>
      </c>
      <c r="G19" s="85" t="str">
        <f>+Framework!F19</f>
        <v>Last Financial Year</v>
      </c>
      <c r="H19" s="85" t="str">
        <f>+Framework!M19</f>
        <v>More than 60%</v>
      </c>
      <c r="I19" s="85" t="str">
        <f>+Framework!N19</f>
        <v>Between 40% and 60%</v>
      </c>
      <c r="J19" s="85" t="str">
        <f>+Framework!O19</f>
        <v>Between 20% and 40%</v>
      </c>
      <c r="K19" s="85" t="str">
        <f>+Framework!P19</f>
        <v>Less than 20%</v>
      </c>
      <c r="L19" s="85" t="str">
        <f>+Framework!Q19</f>
        <v>Budget and Accounts (Performance Report, AG Report of AuG Report\)</v>
      </c>
      <c r="M19" s="186" t="str">
        <f t="shared" si="23"/>
        <v>B</v>
      </c>
      <c r="N19" s="186" t="str">
        <f t="shared" si="23"/>
        <v>The capital expenditure ratio was 53.9%.</v>
      </c>
      <c r="O19" s="186" t="str">
        <f t="shared" si="23"/>
        <v>B</v>
      </c>
      <c r="P19" s="186" t="str">
        <f t="shared" si="23"/>
        <v>The capital expenditure ratio was 49.5%.</v>
      </c>
      <c r="Q19" s="186" t="str">
        <f t="shared" si="23"/>
        <v>A</v>
      </c>
      <c r="R19" s="186" t="str">
        <f t="shared" si="23"/>
        <v>Ensure the attainment of a ratio of more 60%.</v>
      </c>
      <c r="S19" s="186" t="str">
        <f t="shared" si="23"/>
        <v>A</v>
      </c>
      <c r="T19" s="113"/>
      <c r="U19" s="113"/>
      <c r="V19" s="113"/>
      <c r="W19" s="113"/>
      <c r="X19" s="114"/>
      <c r="Y19" s="113"/>
      <c r="Z19" s="113" t="s">
        <v>2</v>
      </c>
      <c r="AA19" s="114" t="s">
        <v>641</v>
      </c>
      <c r="AB19" s="113" t="s">
        <v>1</v>
      </c>
      <c r="AC19" s="113" t="s">
        <v>642</v>
      </c>
      <c r="AD19" s="113" t="s">
        <v>2</v>
      </c>
      <c r="AE19" s="113" t="s">
        <v>755</v>
      </c>
      <c r="AF19" s="113" t="s">
        <v>1</v>
      </c>
      <c r="AG19" s="113" t="s">
        <v>642</v>
      </c>
      <c r="AH19" s="114"/>
      <c r="AI19" s="114"/>
      <c r="AJ19" s="114"/>
      <c r="AK19" s="114"/>
      <c r="AL19" s="113"/>
      <c r="AM19" s="114"/>
      <c r="AN19" s="113"/>
      <c r="AO19" s="114"/>
      <c r="AP19" s="113"/>
      <c r="AQ19" s="114"/>
      <c r="AR19" s="113"/>
      <c r="AS19" s="114"/>
      <c r="AT19" s="113"/>
      <c r="AU19" s="114"/>
      <c r="AV19" s="113"/>
      <c r="AW19" s="114"/>
      <c r="AX19" s="113"/>
      <c r="AY19" s="114"/>
      <c r="AZ19" s="113"/>
      <c r="BA19" s="114"/>
      <c r="BB19" s="113"/>
      <c r="BC19" s="114"/>
      <c r="BD19" s="113"/>
      <c r="BE19" s="114"/>
      <c r="BF19" s="113"/>
      <c r="BG19" s="114"/>
      <c r="BH19" s="113"/>
      <c r="BI19" s="114"/>
      <c r="BJ19" s="113"/>
      <c r="BK19" s="114"/>
      <c r="BL19" s="113"/>
      <c r="BM19" s="114"/>
      <c r="BN19" s="113"/>
      <c r="BO19" s="114"/>
      <c r="BP19" s="113"/>
      <c r="BQ19" s="114"/>
      <c r="BR19" s="113"/>
      <c r="BS19" s="114"/>
      <c r="BT19" s="113"/>
      <c r="BU19" s="114"/>
      <c r="BV19" s="113"/>
      <c r="BW19" s="114"/>
      <c r="BX19" s="113"/>
      <c r="BY19" s="114"/>
    </row>
    <row r="20" spans="1:77" s="19" customFormat="1" ht="48" customHeight="1" x14ac:dyDescent="0.35">
      <c r="A20" s="17">
        <v>46</v>
      </c>
      <c r="B20" s="4">
        <v>18</v>
      </c>
      <c r="C20" s="85" t="str">
        <f>+Framework!B20</f>
        <v>1. Fiscal Performance</v>
      </c>
      <c r="D20" s="85" t="str">
        <f>+Framework!C20</f>
        <v>R</v>
      </c>
      <c r="E20" s="85" t="str">
        <f>+Framework!D20</f>
        <v>1.R</v>
      </c>
      <c r="F20" s="85" t="str">
        <f>+Framework!E20</f>
        <v>Personnel Expenditure Ratio</v>
      </c>
      <c r="G20" s="85" t="str">
        <f>+Framework!F20</f>
        <v>Last Financial Year</v>
      </c>
      <c r="H20" s="85" t="str">
        <f>+Framework!M20</f>
        <v>Less than 30% of total expenditure</v>
      </c>
      <c r="I20" s="85" t="str">
        <f>+Framework!N20</f>
        <v>Between 30% and 40%</v>
      </c>
      <c r="J20" s="85" t="str">
        <f>+Framework!O20</f>
        <v>Between 40% and 50%</v>
      </c>
      <c r="K20" s="85" t="str">
        <f>+Framework!P20</f>
        <v>more than 50% of total expenditure</v>
      </c>
      <c r="L20" s="85" t="str">
        <f>+Framework!Q20</f>
        <v>Budget and Accounts (Performance Report, AG Report of AuG Report\)</v>
      </c>
      <c r="M20" s="186" t="str">
        <f t="shared" si="23"/>
        <v>A</v>
      </c>
      <c r="N20" s="186" t="str">
        <f t="shared" si="23"/>
        <v>The personnel expenditure ratio was 22.8%.</v>
      </c>
      <c r="O20" s="186" t="str">
        <f t="shared" si="23"/>
        <v>A</v>
      </c>
      <c r="P20" s="186" t="str">
        <f t="shared" si="23"/>
        <v>The personnel expenditure ratio was 26.4%.</v>
      </c>
      <c r="Q20" s="186" t="str">
        <f t="shared" si="23"/>
        <v>A</v>
      </c>
      <c r="R20" s="186" t="str">
        <f t="shared" si="23"/>
        <v>Sustain the current practise by ensuring the attainment of a ratio of less than 30% of total expenditure.</v>
      </c>
      <c r="S20" s="186" t="str">
        <f t="shared" si="23"/>
        <v>A</v>
      </c>
      <c r="T20" s="113"/>
      <c r="U20" s="162"/>
      <c r="V20" s="113"/>
      <c r="W20" s="162"/>
      <c r="X20" s="114"/>
      <c r="Y20" s="113"/>
      <c r="Z20" s="113" t="s">
        <v>1</v>
      </c>
      <c r="AA20" s="114" t="s">
        <v>643</v>
      </c>
      <c r="AB20" s="113" t="s">
        <v>1</v>
      </c>
      <c r="AC20" s="113" t="s">
        <v>644</v>
      </c>
      <c r="AD20" s="113" t="s">
        <v>1</v>
      </c>
      <c r="AE20" s="113" t="s">
        <v>756</v>
      </c>
      <c r="AF20" s="113" t="s">
        <v>1</v>
      </c>
      <c r="AG20" s="113" t="s">
        <v>794</v>
      </c>
      <c r="AH20" s="114"/>
      <c r="AI20" s="114"/>
      <c r="AJ20" s="114"/>
      <c r="AK20" s="114"/>
      <c r="AL20" s="113"/>
      <c r="AM20" s="114"/>
      <c r="AN20" s="113"/>
      <c r="AO20" s="114"/>
      <c r="AP20" s="113"/>
      <c r="AQ20" s="114"/>
      <c r="AR20" s="113"/>
      <c r="AS20" s="114"/>
      <c r="AT20" s="113"/>
      <c r="AU20" s="114"/>
      <c r="AV20" s="113"/>
      <c r="AW20" s="114"/>
      <c r="AX20" s="113"/>
      <c r="AY20" s="114"/>
      <c r="AZ20" s="113"/>
      <c r="BA20" s="114"/>
      <c r="BB20" s="113"/>
      <c r="BC20" s="114"/>
      <c r="BD20" s="113"/>
      <c r="BE20" s="114"/>
      <c r="BF20" s="113"/>
      <c r="BG20" s="114"/>
      <c r="BH20" s="113"/>
      <c r="BI20" s="114"/>
      <c r="BJ20" s="113"/>
      <c r="BK20" s="114"/>
      <c r="BL20" s="113"/>
      <c r="BM20" s="114"/>
      <c r="BN20" s="113"/>
      <c r="BO20" s="114"/>
      <c r="BP20" s="113"/>
      <c r="BQ20" s="114"/>
      <c r="BR20" s="113"/>
      <c r="BS20" s="114"/>
      <c r="BT20" s="113"/>
      <c r="BU20" s="114"/>
      <c r="BV20" s="113"/>
      <c r="BW20" s="114"/>
      <c r="BX20" s="113"/>
      <c r="BY20" s="114"/>
    </row>
    <row r="21" spans="1:77" s="19" customFormat="1" ht="29" x14ac:dyDescent="0.35">
      <c r="A21" s="17">
        <v>47</v>
      </c>
      <c r="B21" s="4">
        <v>19</v>
      </c>
      <c r="C21" s="85" t="str">
        <f>+Framework!B21</f>
        <v>1. Fiscal Performance</v>
      </c>
      <c r="D21" s="85" t="str">
        <f>+Framework!C21</f>
        <v>S</v>
      </c>
      <c r="E21" s="85" t="str">
        <f>+Framework!D21</f>
        <v>1.S</v>
      </c>
      <c r="F21" s="85" t="str">
        <f>+Framework!E21</f>
        <v>Overheard Expenditure Ratio</v>
      </c>
      <c r="G21" s="85" t="str">
        <f>+Framework!F21</f>
        <v>Last Financial Year</v>
      </c>
      <c r="H21" s="85" t="str">
        <f>+Framework!M21</f>
        <v>Less than 20% of total expenditure</v>
      </c>
      <c r="I21" s="85" t="str">
        <f>+Framework!N21</f>
        <v>Between 20% and 30%</v>
      </c>
      <c r="J21" s="85" t="str">
        <f>+Framework!O21</f>
        <v>Between 30% and 40%</v>
      </c>
      <c r="K21" s="85" t="str">
        <f>+Framework!P21</f>
        <v>More than 40%</v>
      </c>
      <c r="L21" s="85" t="str">
        <f>+Framework!Q21</f>
        <v>Budget and Accounts (Performance Report, AG Report of AuG Report\)</v>
      </c>
      <c r="M21" s="186" t="str">
        <f t="shared" si="23"/>
        <v>B</v>
      </c>
      <c r="N21" s="186" t="str">
        <f t="shared" si="23"/>
        <v>The overhead expenditure ratio was 23.4%.</v>
      </c>
      <c r="O21" s="186" t="str">
        <f t="shared" si="23"/>
        <v>B</v>
      </c>
      <c r="P21" s="186" t="str">
        <f t="shared" si="23"/>
        <v>The overhead expenditure ratio was 24.1%.</v>
      </c>
      <c r="Q21" s="186" t="str">
        <f t="shared" si="23"/>
        <v>A</v>
      </c>
      <c r="R21" s="186" t="str">
        <f t="shared" si="23"/>
        <v>Ensure overhead expenditure ratio of less than 20%.</v>
      </c>
      <c r="S21" s="186" t="str">
        <f t="shared" si="23"/>
        <v>A</v>
      </c>
      <c r="T21" s="113"/>
      <c r="U21" s="113"/>
      <c r="V21" s="113"/>
      <c r="W21" s="113"/>
      <c r="X21" s="113"/>
      <c r="Y21" s="113"/>
      <c r="Z21" s="113" t="s">
        <v>2</v>
      </c>
      <c r="AA21" s="114" t="s">
        <v>645</v>
      </c>
      <c r="AB21" s="113" t="s">
        <v>1</v>
      </c>
      <c r="AC21" s="113" t="s">
        <v>646</v>
      </c>
      <c r="AD21" s="113" t="s">
        <v>2</v>
      </c>
      <c r="AE21" s="113" t="s">
        <v>757</v>
      </c>
      <c r="AF21" s="113" t="s">
        <v>1</v>
      </c>
      <c r="AG21" s="113" t="s">
        <v>646</v>
      </c>
      <c r="AH21" s="114"/>
      <c r="AI21" s="114"/>
      <c r="AJ21" s="114"/>
      <c r="AK21" s="114"/>
      <c r="AL21" s="113"/>
      <c r="AM21" s="114"/>
      <c r="AN21" s="113"/>
      <c r="AO21" s="114"/>
      <c r="AP21" s="113"/>
      <c r="AQ21" s="114"/>
      <c r="AR21" s="113"/>
      <c r="AS21" s="114"/>
      <c r="AT21" s="113"/>
      <c r="AU21" s="114"/>
      <c r="AV21" s="113"/>
      <c r="AW21" s="114"/>
      <c r="AX21" s="113"/>
      <c r="AY21" s="114"/>
      <c r="AZ21" s="113"/>
      <c r="BA21" s="114"/>
      <c r="BB21" s="113"/>
      <c r="BC21" s="114"/>
      <c r="BD21" s="113"/>
      <c r="BE21" s="114"/>
      <c r="BF21" s="113"/>
      <c r="BG21" s="114"/>
      <c r="BH21" s="113"/>
      <c r="BI21" s="114"/>
      <c r="BJ21" s="113"/>
      <c r="BK21" s="114"/>
      <c r="BL21" s="113"/>
      <c r="BM21" s="114"/>
      <c r="BN21" s="113"/>
      <c r="BO21" s="114"/>
      <c r="BP21" s="113"/>
      <c r="BQ21" s="114"/>
      <c r="BR21" s="113"/>
      <c r="BS21" s="114"/>
      <c r="BT21" s="113"/>
      <c r="BU21" s="114"/>
      <c r="BV21" s="113"/>
      <c r="BW21" s="114"/>
      <c r="BX21" s="113"/>
      <c r="BY21" s="114"/>
    </row>
    <row r="22" spans="1:77" s="19" customFormat="1" ht="72.5" x14ac:dyDescent="0.35">
      <c r="A22" s="17">
        <v>64</v>
      </c>
      <c r="B22" s="4">
        <v>20</v>
      </c>
      <c r="C22" s="85" t="str">
        <f>+Framework!B22</f>
        <v>1. Fiscal Performance</v>
      </c>
      <c r="D22" s="85" t="str">
        <f>+Framework!C22</f>
        <v>T</v>
      </c>
      <c r="E22" s="85" t="str">
        <f>+Framework!D22</f>
        <v>1.T</v>
      </c>
      <c r="F22" s="85" t="str">
        <f>+Framework!E22</f>
        <v>Real IGR Growth</v>
      </c>
      <c r="G22" s="85" t="str">
        <f>+Framework!F22</f>
        <v>Last Financial Year</v>
      </c>
      <c r="H22" s="85" t="str">
        <f>+Framework!M22</f>
        <v>IGR grew by 10% more than the average national inflation rate</v>
      </c>
      <c r="I22" s="85" t="str">
        <f>+Framework!N22</f>
        <v>IGR grew by between 0% and 10% more than the average national inflation rate</v>
      </c>
      <c r="J22" s="85" t="str">
        <f>+Framework!O22</f>
        <v>IGR declined by between 0% and 10% compared to the average national inflation rate</v>
      </c>
      <c r="K22" s="85" t="str">
        <f>+Framework!P22</f>
        <v>IGR declined by more than 10% compared to the average national inflation rate</v>
      </c>
      <c r="L22" s="85" t="str">
        <f>+Framework!Q22</f>
        <v>Budget and Accounts (Performance Report, AG Report of AuG Report\), IMF WEO</v>
      </c>
      <c r="M22" s="186" t="str">
        <f t="shared" si="23"/>
        <v>B</v>
      </c>
      <c r="N22" s="186" t="str">
        <f t="shared" si="23"/>
        <v>Real IGR grew by 7.1% compared to the average national inflation rate.</v>
      </c>
      <c r="O22" s="186" t="str">
        <f t="shared" si="23"/>
        <v>D</v>
      </c>
      <c r="P22" s="186" t="str">
        <f t="shared" si="23"/>
        <v>IGR declined by 18.2% compared to the average national inflation rate.</v>
      </c>
      <c r="Q22" s="186" t="str">
        <f t="shared" si="23"/>
        <v>B</v>
      </c>
      <c r="R22" s="186" t="str">
        <f t="shared" si="23"/>
        <v>Ensure IGR growth of between 0% and 10% more than the average national inflation rate.</v>
      </c>
      <c r="S22" s="186" t="str">
        <f t="shared" si="23"/>
        <v>A</v>
      </c>
      <c r="T22" s="113"/>
      <c r="U22" s="113"/>
      <c r="V22" s="113"/>
      <c r="W22" s="113"/>
      <c r="X22" s="113"/>
      <c r="Y22" s="113"/>
      <c r="Z22" s="113" t="s">
        <v>2</v>
      </c>
      <c r="AA22" s="163" t="s">
        <v>647</v>
      </c>
      <c r="AB22" s="113" t="s">
        <v>1</v>
      </c>
      <c r="AC22" s="113" t="s">
        <v>648</v>
      </c>
      <c r="AD22" s="113" t="s">
        <v>4</v>
      </c>
      <c r="AE22" s="113" t="s">
        <v>758</v>
      </c>
      <c r="AF22" s="113" t="s">
        <v>2</v>
      </c>
      <c r="AG22" s="113" t="s">
        <v>764</v>
      </c>
      <c r="AH22" s="114"/>
      <c r="AI22" s="114"/>
      <c r="AJ22" s="114"/>
      <c r="AK22" s="114"/>
      <c r="AL22" s="113"/>
      <c r="AM22" s="114"/>
      <c r="AN22" s="113"/>
      <c r="AO22" s="114"/>
      <c r="AP22" s="113"/>
      <c r="AQ22" s="114"/>
      <c r="AR22" s="113"/>
      <c r="AS22" s="114"/>
      <c r="AT22" s="113"/>
      <c r="AU22" s="114"/>
      <c r="AV22" s="113"/>
      <c r="AW22" s="114"/>
      <c r="AX22" s="113"/>
      <c r="AY22" s="114"/>
      <c r="AZ22" s="113"/>
      <c r="BA22" s="114"/>
      <c r="BB22" s="113"/>
      <c r="BC22" s="114"/>
      <c r="BD22" s="113"/>
      <c r="BE22" s="114"/>
      <c r="BF22" s="113"/>
      <c r="BG22" s="114"/>
      <c r="BH22" s="113"/>
      <c r="BI22" s="114"/>
      <c r="BJ22" s="113"/>
      <c r="BK22" s="114"/>
      <c r="BL22" s="113"/>
      <c r="BM22" s="114"/>
      <c r="BN22" s="113"/>
      <c r="BO22" s="114"/>
      <c r="BP22" s="113"/>
      <c r="BQ22" s="114"/>
      <c r="BR22" s="113"/>
      <c r="BS22" s="114"/>
      <c r="BT22" s="113"/>
      <c r="BU22" s="114"/>
      <c r="BV22" s="113"/>
      <c r="BW22" s="114"/>
      <c r="BX22" s="113"/>
      <c r="BY22" s="114"/>
    </row>
    <row r="23" spans="1:77" s="19" customFormat="1" ht="222.75" customHeight="1" x14ac:dyDescent="0.35">
      <c r="A23" s="17">
        <v>24</v>
      </c>
      <c r="B23" s="4">
        <v>21</v>
      </c>
      <c r="C23" s="85" t="str">
        <f>+Framework!B23</f>
        <v>2. Budget Preparatinon</v>
      </c>
      <c r="D23" s="85" t="str">
        <f>+Framework!C23</f>
        <v>A</v>
      </c>
      <c r="E23" s="85" t="str">
        <f>+Framework!D23</f>
        <v>2.A</v>
      </c>
      <c r="F23" s="85" t="str">
        <f>+Framework!E23</f>
        <v>Existence of and adherence to a fixed budget calendar</v>
      </c>
      <c r="G23" s="85" t="str">
        <f>+Framework!F23</f>
        <v>Latest Approved Budget</v>
      </c>
      <c r="H23" s="85" t="str">
        <f>+Framework!M23</f>
        <v>A clear annual budget calendar exists, is generally adhered to, and allows MDAs enough time (at least six weeks from receipt of the budget circular) to meaningfully complete their detailed estimates on time</v>
      </c>
      <c r="I23" s="85" t="str">
        <f>+Framework!N23</f>
        <v>A clear annual budget calendar exists, but some delay were experienced in its implementation. The calendar allows MDAs reasonable time (at least four weeks from receipt of the budget circular) so that most of them are able to meaningfully complete their detailed estimates on time.</v>
      </c>
      <c r="J23" s="85" t="str">
        <f>+Framework!O23</f>
        <v>An annual budget calendar exists, but is rudimentary and substantial delays may often be experienced in its implementation, and allows MDAs little time to complete detailed estimates (less than four weeks in total)</v>
      </c>
      <c r="K23" s="85" t="str">
        <f>+Framework!P23</f>
        <v>A budget calendar is not prepared OR it is generally not adhered</v>
      </c>
      <c r="L23" s="85" t="str">
        <f>+Framework!Q23</f>
        <v>Budget Calendar (in manual or stand alone)</v>
      </c>
      <c r="M23" s="186" t="str">
        <f t="shared" si="23"/>
        <v>A</v>
      </c>
      <c r="N23" s="186" t="str">
        <f t="shared" si="23"/>
        <v>An annual budget calendar exists and allows MDAs 6 weeks to complete detailed estimates.</v>
      </c>
      <c r="O23" s="186" t="str">
        <f t="shared" si="23"/>
        <v>A</v>
      </c>
      <c r="P23" s="186" t="str">
        <f t="shared" si="23"/>
        <v>There is an annual budget calendar and it is generally adhered to. It allows MDAs 6 weeks to complete their detailed budget estimates.</v>
      </c>
      <c r="Q23" s="186" t="str">
        <f t="shared" si="23"/>
        <v>A</v>
      </c>
      <c r="R23" s="186" t="str">
        <f t="shared" si="23"/>
        <v>Sustain the current practice.</v>
      </c>
      <c r="S23" s="186" t="str">
        <f t="shared" si="23"/>
        <v>A</v>
      </c>
      <c r="T23" s="114"/>
      <c r="U23" s="113"/>
      <c r="V23" s="114"/>
      <c r="W23" s="113"/>
      <c r="X23" s="114"/>
      <c r="Y23" s="113"/>
      <c r="Z23" s="114" t="s">
        <v>1</v>
      </c>
      <c r="AA23" s="113" t="s">
        <v>649</v>
      </c>
      <c r="AB23" s="114" t="s">
        <v>1</v>
      </c>
      <c r="AC23" s="113" t="s">
        <v>650</v>
      </c>
      <c r="AD23" s="114" t="s">
        <v>1</v>
      </c>
      <c r="AE23" s="113" t="s">
        <v>671</v>
      </c>
      <c r="AF23" s="114" t="s">
        <v>1</v>
      </c>
      <c r="AG23" s="114" t="s">
        <v>672</v>
      </c>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row>
    <row r="24" spans="1:77" s="19" customFormat="1" ht="239.15" customHeight="1" x14ac:dyDescent="0.35">
      <c r="A24" s="17">
        <v>27</v>
      </c>
      <c r="B24" s="4">
        <v>22</v>
      </c>
      <c r="C24" s="85" t="str">
        <f>+Framework!B24</f>
        <v>2. Budget Preparatinon</v>
      </c>
      <c r="D24" s="85" t="str">
        <f>+Framework!C24</f>
        <v>B</v>
      </c>
      <c r="E24" s="85" t="str">
        <f>+Framework!D24</f>
        <v>2.B</v>
      </c>
      <c r="F24" s="85" t="str">
        <f>+Framework!E24</f>
        <v>Multi-year fiscal forecasts and functional allocations</v>
      </c>
      <c r="G24" s="85" t="str">
        <f>+Framework!F24</f>
        <v>Latest Approved Budget</v>
      </c>
      <c r="H24" s="85" t="str">
        <f>+Framework!M24</f>
        <v xml:space="preserve">Three year estimates for Revenue and Expenditure by Main Economic Classifications (Fiscal Framework) and Functional / Administrative allocations (Budget Framework) are produced and the annual budget is consistent (BCC and Budget Speech) with the first year of the Multi-Year estimates </v>
      </c>
      <c r="I24" s="85" t="str">
        <f>+Framework!N24</f>
        <v xml:space="preserve">Three year estimates for Revenue and Expenditure by Main Economic Classifications (Fiscal Framework) are produced and the annual budget is consistent (BCC and Budget Speech) with the first year of the Multi-Year estimates </v>
      </c>
      <c r="J24" s="85" t="str">
        <f>+Framework!O24</f>
        <v>Three year estimates for Revenue and Expenditure by Main Economic Classifications (Fiscal Framework)  are produced</v>
      </c>
      <c r="K24" s="85" t="str">
        <f>+Framework!P24</f>
        <v>No forward estimates are produced</v>
      </c>
      <c r="L24" s="85" t="str">
        <f>+Framework!Q24</f>
        <v>EFU-FSP-BPS document of other budget documentation</v>
      </c>
      <c r="M24" s="186" t="str">
        <f t="shared" si="23"/>
        <v>C</v>
      </c>
      <c r="N24" s="186" t="str">
        <f t="shared" si="23"/>
        <v>Three year estimates for Revenue and Expenditure by Main Economic Classifications (Fiscal Framework)  are produced.</v>
      </c>
      <c r="O24" s="186" t="str">
        <f t="shared" si="23"/>
        <v>C</v>
      </c>
      <c r="P24" s="186" t="str">
        <f t="shared" si="23"/>
        <v>Three year estimates of revenue and expenditure (fiscal framework) are produced by main economic classifications. However, the proposed annual budget is not consistent with the first year of the multi-year estimate.</v>
      </c>
      <c r="Q24" s="186" t="str">
        <f t="shared" si="23"/>
        <v>B</v>
      </c>
      <c r="R24" s="186" t="str">
        <f t="shared" si="23"/>
        <v>Ensure that three year estimates of revenue and expenditure (fiscal framework) are produced and the proposed annual budget is consistent with the first year of the multi-year estimate.</v>
      </c>
      <c r="S24" s="186" t="str">
        <f t="shared" si="23"/>
        <v>B</v>
      </c>
      <c r="T24" s="114"/>
      <c r="U24" s="113"/>
      <c r="V24" s="114"/>
      <c r="W24" s="113"/>
      <c r="X24" s="114"/>
      <c r="Y24" s="113"/>
      <c r="Z24" s="114" t="s">
        <v>3</v>
      </c>
      <c r="AA24" s="113" t="s">
        <v>651</v>
      </c>
      <c r="AB24" s="114" t="s">
        <v>2</v>
      </c>
      <c r="AC24" s="113" t="s">
        <v>652</v>
      </c>
      <c r="AD24" s="114" t="s">
        <v>3</v>
      </c>
      <c r="AE24" s="113" t="s">
        <v>678</v>
      </c>
      <c r="AF24" s="114" t="s">
        <v>2</v>
      </c>
      <c r="AG24" s="113" t="s">
        <v>673</v>
      </c>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row>
    <row r="25" spans="1:77" s="19" customFormat="1" ht="194.9" customHeight="1" x14ac:dyDescent="0.35">
      <c r="A25" s="17">
        <v>29</v>
      </c>
      <c r="B25" s="4">
        <v>23</v>
      </c>
      <c r="C25" s="85" t="str">
        <f>+Framework!B25</f>
        <v>2. Budget Preparatinon</v>
      </c>
      <c r="D25" s="85" t="str">
        <f>+Framework!C25</f>
        <v>C</v>
      </c>
      <c r="E25" s="85" t="str">
        <f>+Framework!D25</f>
        <v>2.C</v>
      </c>
      <c r="F25" s="85" t="str">
        <f>+Framework!E25</f>
        <v>Existence of costed sector strategies</v>
      </c>
      <c r="G25" s="85" t="str">
        <f>+Framework!F25</f>
        <v>Latest Approved Budget</v>
      </c>
      <c r="H25" s="85" t="str">
        <f>+Framework!M25</f>
        <v>Strategies for sectors representing at least 75% of primary expenditure exist with full costing of recurrent and investment expenditure, broadly consistent with fiscal forecasts</v>
      </c>
      <c r="I25" s="85" t="str">
        <f>+Framework!N25</f>
        <v>Statements of sector strategies exist and are fully costed, broadly consistent with fiscal forecasts, for sectors representing 25-75% of primary expenditure</v>
      </c>
      <c r="J25" s="85" t="str">
        <f>+Framework!O25</f>
        <v>Statements of sector strategies exist for several major sectors but are only substantially costed for sectors representing up to 25% of primary expenditure OR costed strategies cover more sectors but are inconsistent with aggregate fiscal forecasts</v>
      </c>
      <c r="K25" s="85" t="str">
        <f>+Framework!P25</f>
        <v>Sector strategies may have been prepared for some sectors</v>
      </c>
      <c r="L25" s="85" t="str">
        <f>+Framework!Q25</f>
        <v>Sector Strategy Documents and Costings Documents / Spreadsheets</v>
      </c>
      <c r="M25" s="186" t="str">
        <f t="shared" si="23"/>
        <v>A</v>
      </c>
      <c r="N25" s="186" t="str">
        <f t="shared" si="23"/>
        <v>Sector Implementation Plans (SIPs) have been prepared for all sectors and fully costed, representing more than 75% of primary expenditure</v>
      </c>
      <c r="O25" s="186" t="str">
        <f t="shared" si="23"/>
        <v>B</v>
      </c>
      <c r="P25" s="186" t="str">
        <f t="shared" si="23"/>
        <v>MTSS have been produced for all sectors in the State. The MTSS were not reviewed for fiscal year 2018 (i.e. annually). MDAs were directed to complete ongoing projects and programmes. However, projects and programmes from the SIP are fully costed annually and form the basis of budget estimates. The sectors' costed projects and programmes represent more than 75% of primary expenditure.</v>
      </c>
      <c r="Q25" s="186" t="str">
        <f t="shared" si="23"/>
        <v>A</v>
      </c>
      <c r="R25" s="186" t="str">
        <f t="shared" si="23"/>
        <v>Sustain the current practice.</v>
      </c>
      <c r="S25" s="186" t="str">
        <f t="shared" si="23"/>
        <v>A</v>
      </c>
      <c r="T25" s="114"/>
      <c r="U25" s="115"/>
      <c r="V25" s="114"/>
      <c r="W25" s="115"/>
      <c r="X25" s="114"/>
      <c r="Y25" s="115"/>
      <c r="Z25" s="114" t="s">
        <v>1</v>
      </c>
      <c r="AA25" s="115" t="s">
        <v>653</v>
      </c>
      <c r="AB25" s="114" t="s">
        <v>1</v>
      </c>
      <c r="AC25" s="115" t="s">
        <v>617</v>
      </c>
      <c r="AD25" s="114" t="s">
        <v>2</v>
      </c>
      <c r="AE25" s="115" t="s">
        <v>815</v>
      </c>
      <c r="AF25" s="114" t="s">
        <v>1</v>
      </c>
      <c r="AG25" s="116" t="s">
        <v>672</v>
      </c>
      <c r="AH25" s="114"/>
      <c r="AI25" s="116"/>
      <c r="AJ25" s="114"/>
      <c r="AK25" s="116"/>
      <c r="AL25" s="114"/>
      <c r="AM25" s="116"/>
      <c r="AN25" s="114"/>
      <c r="AO25" s="116"/>
      <c r="AP25" s="114"/>
      <c r="AQ25" s="116"/>
      <c r="AR25" s="114"/>
      <c r="AS25" s="116"/>
      <c r="AT25" s="114"/>
      <c r="AU25" s="116"/>
      <c r="AV25" s="114"/>
      <c r="AW25" s="116"/>
      <c r="AX25" s="114"/>
      <c r="AY25" s="116"/>
      <c r="AZ25" s="114"/>
      <c r="BA25" s="116"/>
      <c r="BB25" s="114"/>
      <c r="BC25" s="116"/>
      <c r="BD25" s="114"/>
      <c r="BE25" s="116"/>
      <c r="BF25" s="114"/>
      <c r="BG25" s="116"/>
      <c r="BH25" s="114"/>
      <c r="BI25" s="116"/>
      <c r="BJ25" s="114"/>
      <c r="BK25" s="116"/>
      <c r="BL25" s="114"/>
      <c r="BM25" s="116"/>
      <c r="BN25" s="114"/>
      <c r="BO25" s="116"/>
      <c r="BP25" s="114"/>
      <c r="BQ25" s="116"/>
      <c r="BR25" s="114"/>
      <c r="BS25" s="116"/>
      <c r="BT25" s="114"/>
      <c r="BU25" s="116"/>
      <c r="BV25" s="114"/>
      <c r="BW25" s="116"/>
      <c r="BX25" s="114"/>
      <c r="BY25" s="116"/>
    </row>
    <row r="26" spans="1:77" s="19" customFormat="1" ht="159.5" x14ac:dyDescent="0.35">
      <c r="A26" s="17"/>
      <c r="B26" s="4">
        <v>24</v>
      </c>
      <c r="C26" s="85" t="str">
        <f>+Framework!B26</f>
        <v>2. Budget Preparatinon</v>
      </c>
      <c r="D26" s="85" t="str">
        <f>+Framework!C26</f>
        <v>D</v>
      </c>
      <c r="E26" s="85" t="str">
        <f>+Framework!D26</f>
        <v>2.D</v>
      </c>
      <c r="F26" s="85" t="str">
        <f>+Framework!E26</f>
        <v>Timeliness of reliable information to LGCs on their allocations from central and state government for the coming year</v>
      </c>
      <c r="G26" s="85" t="str">
        <f>+Framework!F26</f>
        <v>Latest Approved Budget</v>
      </c>
      <c r="H26" s="85" t="str">
        <f>+Framework!M26</f>
        <v xml:space="preserve">LGCs are provided reliable information on the allocations to be transferred to them before the start of their detailed budgeting processes.
</v>
      </c>
      <c r="I26" s="85" t="str">
        <f>+Framework!N26</f>
        <v xml:space="preserve">LGCs are provided reliable information on the allocations to be transferred to them ahead of completing their budget proposals, so that significant changes to the proposals are still possible. 
</v>
      </c>
      <c r="J26" s="85" t="str">
        <f>+Framework!O26</f>
        <v xml:space="preserve">Reliable information to LGCs are issued before the start of the SN fiscal year, but too late for significant budget changes to be made. 
</v>
      </c>
      <c r="K26" s="85" t="str">
        <f>+Framework!P26</f>
        <v>Reliable estimates on transfers are issued after LCGs budgets have been finalized, or earlier issued estimates are not reliable.</v>
      </c>
      <c r="L26" s="85" t="str">
        <f>+Framework!Q26</f>
        <v>EFU-FSP-BPS, Annual Budget, BCC or other formal communication</v>
      </c>
      <c r="M26" s="186" t="str">
        <f t="shared" si="23"/>
        <v>B</v>
      </c>
      <c r="N26" s="186" t="str">
        <f t="shared" si="23"/>
        <v xml:space="preserve">LGC's are provided with reliable information on the allocations to be transferred to them ahead of completing their budget proposals, so that significant changes to the proposals are still possible. 
</v>
      </c>
      <c r="O26" s="186" t="str">
        <f t="shared" si="23"/>
        <v>A</v>
      </c>
      <c r="P26" s="186" t="str">
        <f t="shared" si="23"/>
        <v>In the 2019-2021 EFU-FSP-BPS there are revenue forecasts for LGCs, which provide reliable information on the allocations to be transferred to the LGCs before the start of their detailed budget processes.</v>
      </c>
      <c r="Q26" s="186" t="str">
        <f t="shared" si="23"/>
        <v>A</v>
      </c>
      <c r="R26" s="186" t="str">
        <f t="shared" si="23"/>
        <v>Sustain the current practice.</v>
      </c>
      <c r="S26" s="186" t="str">
        <f t="shared" si="23"/>
        <v>A</v>
      </c>
      <c r="T26" s="114"/>
      <c r="U26" s="115"/>
      <c r="V26" s="114"/>
      <c r="W26" s="115"/>
      <c r="X26" s="114"/>
      <c r="Y26" s="115"/>
      <c r="Z26" s="114" t="s">
        <v>2</v>
      </c>
      <c r="AA26" s="115" t="s">
        <v>654</v>
      </c>
      <c r="AB26" s="114" t="s">
        <v>1</v>
      </c>
      <c r="AC26" s="115" t="s">
        <v>655</v>
      </c>
      <c r="AD26" s="114" t="s">
        <v>1</v>
      </c>
      <c r="AE26" s="115" t="s">
        <v>816</v>
      </c>
      <c r="AF26" s="114" t="s">
        <v>1</v>
      </c>
      <c r="AG26" s="116" t="s">
        <v>672</v>
      </c>
      <c r="AH26" s="114"/>
      <c r="AI26" s="116"/>
      <c r="AJ26" s="114"/>
      <c r="AK26" s="116"/>
      <c r="AL26" s="114"/>
      <c r="AM26" s="116"/>
      <c r="AN26" s="114"/>
      <c r="AO26" s="116"/>
      <c r="AP26" s="114"/>
      <c r="AQ26" s="116"/>
      <c r="AR26" s="114"/>
      <c r="AS26" s="116"/>
      <c r="AT26" s="114"/>
      <c r="AU26" s="116"/>
      <c r="AV26" s="114"/>
      <c r="AW26" s="116"/>
      <c r="AX26" s="114"/>
      <c r="AY26" s="116"/>
      <c r="AZ26" s="114"/>
      <c r="BA26" s="116"/>
      <c r="BB26" s="114"/>
      <c r="BC26" s="116"/>
      <c r="BD26" s="114"/>
      <c r="BE26" s="116"/>
      <c r="BF26" s="114"/>
      <c r="BG26" s="116"/>
      <c r="BH26" s="114"/>
      <c r="BI26" s="116"/>
      <c r="BJ26" s="114"/>
      <c r="BK26" s="116"/>
      <c r="BL26" s="114"/>
      <c r="BM26" s="116"/>
      <c r="BN26" s="114"/>
      <c r="BO26" s="116"/>
      <c r="BP26" s="114"/>
      <c r="BQ26" s="116"/>
      <c r="BR26" s="114"/>
      <c r="BS26" s="116"/>
      <c r="BT26" s="114"/>
      <c r="BU26" s="116"/>
      <c r="BV26" s="114"/>
      <c r="BW26" s="116"/>
      <c r="BX26" s="114"/>
      <c r="BY26" s="116"/>
    </row>
    <row r="27" spans="1:77" s="19" customFormat="1" ht="232" x14ac:dyDescent="0.35">
      <c r="A27" s="17">
        <v>25</v>
      </c>
      <c r="B27" s="4">
        <v>25</v>
      </c>
      <c r="C27" s="85" t="str">
        <f>+Framework!B27</f>
        <v>2. Budget Preparatinon</v>
      </c>
      <c r="D27" s="85" t="str">
        <f>+Framework!C27</f>
        <v>E</v>
      </c>
      <c r="E27" s="85" t="str">
        <f>+Framework!D27</f>
        <v>2.E</v>
      </c>
      <c r="F27" s="85" t="str">
        <f>+Framework!E27</f>
        <v>Guidance on the preparation of budget submissions</v>
      </c>
      <c r="G27" s="85" t="str">
        <f>+Framework!F27</f>
        <v>Latest Approved Budget</v>
      </c>
      <c r="H27" s="85" t="str">
        <f>+Framework!M27</f>
        <v xml:space="preserve">A comprehensive &amp; clear budget circular is issued to MDAs, which reflects ceilings approved by SHoA prior to the circular’s distribution to MDAs. 
</v>
      </c>
      <c r="I27" s="85" t="str">
        <f>+Framework!N27</f>
        <v xml:space="preserve">A comprehensive and clear budget circular is issued to MDAs, which reflects ceilings approved by ExCo. This approval takes place after the circular distribution to MDAs, but before MDAs have completed their submission. 
</v>
      </c>
      <c r="J27" s="85" t="str">
        <f>+Framework!O27</f>
        <v xml:space="preserve">A budget circular is issued to MDAs, including ceilings for individual administrative units or functional areas. The budget estimates are reviewed and approved by ExCo only after they have been completed in all details by MDAs, thus seriously constraining ExCo’s ability to make adjustments. 
</v>
      </c>
      <c r="K27" s="85" t="str">
        <f>+Framework!P27</f>
        <v>A budget circular is not issued to MDAs OR the quality of the circular is very poor OR ExCo is involved in approving the allocations only immediately.</v>
      </c>
      <c r="L27" s="85" t="str">
        <f>+Framework!Q27</f>
        <v>Budget Call Circular(s)</v>
      </c>
      <c r="M27" s="186" t="str">
        <f t="shared" ref="M27:S42" si="24">HLOOKUP(M$2,Scores,$B27+1,FALSE)</f>
        <v>A</v>
      </c>
      <c r="N27" s="186" t="str">
        <f t="shared" si="24"/>
        <v xml:space="preserve">A comprehensive and clear budget circular is issued to MDAs, which reflects ceilings approved by EXCO and reviewed by the SHoA prior to the circular’s distribution to MDAs. 
</v>
      </c>
      <c r="O27" s="186" t="str">
        <f t="shared" si="24"/>
        <v>B</v>
      </c>
      <c r="P27" s="186" t="str">
        <f t="shared" si="24"/>
        <v>A comprehensive and clear budget circular is issued to MDAs without ceilings approved by ExCo. The approval ceilings are provided after the circular distribution to MDAs, but before MDAs have completed their submission.</v>
      </c>
      <c r="Q27" s="186" t="str">
        <f t="shared" si="24"/>
        <v>A</v>
      </c>
      <c r="R27" s="186" t="str">
        <f t="shared" si="24"/>
        <v>Ensure that a comprehensive and clear budget circular is issued to MDAs, which reflects ceilings approved by ExCo prior to the circular’s distribution to MDAs.</v>
      </c>
      <c r="S27" s="186" t="str">
        <f t="shared" si="23"/>
        <v>A</v>
      </c>
      <c r="T27" s="114"/>
      <c r="U27" s="115"/>
      <c r="V27" s="114"/>
      <c r="W27" s="115"/>
      <c r="X27" s="114"/>
      <c r="Y27" s="115"/>
      <c r="Z27" s="114" t="s">
        <v>1</v>
      </c>
      <c r="AA27" s="115" t="s">
        <v>656</v>
      </c>
      <c r="AB27" s="114" t="s">
        <v>1</v>
      </c>
      <c r="AC27" s="115" t="s">
        <v>657</v>
      </c>
      <c r="AD27" s="114" t="s">
        <v>2</v>
      </c>
      <c r="AE27" s="115" t="s">
        <v>766</v>
      </c>
      <c r="AF27" s="114" t="s">
        <v>1</v>
      </c>
      <c r="AG27" s="115" t="s">
        <v>765</v>
      </c>
      <c r="AH27" s="114"/>
      <c r="AI27" s="116"/>
      <c r="AJ27" s="114"/>
      <c r="AK27" s="116"/>
      <c r="AL27" s="114"/>
      <c r="AM27" s="116"/>
      <c r="AN27" s="114"/>
      <c r="AO27" s="116"/>
      <c r="AP27" s="114"/>
      <c r="AQ27" s="116"/>
      <c r="AR27" s="114"/>
      <c r="AS27" s="116"/>
      <c r="AT27" s="114"/>
      <c r="AU27" s="116"/>
      <c r="AV27" s="114"/>
      <c r="AW27" s="116"/>
      <c r="AX27" s="114"/>
      <c r="AY27" s="116"/>
      <c r="AZ27" s="114"/>
      <c r="BA27" s="116"/>
      <c r="BB27" s="114"/>
      <c r="BC27" s="116"/>
      <c r="BD27" s="114"/>
      <c r="BE27" s="116"/>
      <c r="BF27" s="114"/>
      <c r="BG27" s="116"/>
      <c r="BH27" s="114"/>
      <c r="BI27" s="116"/>
      <c r="BJ27" s="114"/>
      <c r="BK27" s="116"/>
      <c r="BL27" s="114"/>
      <c r="BM27" s="116"/>
      <c r="BN27" s="114"/>
      <c r="BO27" s="116"/>
      <c r="BP27" s="114"/>
      <c r="BQ27" s="116"/>
      <c r="BR27" s="114"/>
      <c r="BS27" s="116"/>
      <c r="BT27" s="114"/>
      <c r="BU27" s="116"/>
      <c r="BV27" s="114"/>
      <c r="BW27" s="116"/>
      <c r="BX27" s="114"/>
      <c r="BY27" s="116"/>
    </row>
    <row r="28" spans="1:77" s="19" customFormat="1" ht="319" x14ac:dyDescent="0.35">
      <c r="A28" s="17">
        <v>11</v>
      </c>
      <c r="B28" s="4">
        <v>26</v>
      </c>
      <c r="C28" s="85" t="str">
        <f>+Framework!B28</f>
        <v>2. Budget Preparatinon</v>
      </c>
      <c r="D28" s="85" t="str">
        <f>+Framework!C28</f>
        <v>F</v>
      </c>
      <c r="E28" s="85" t="str">
        <f>+Framework!D28</f>
        <v>2.F</v>
      </c>
      <c r="F28" s="85" t="str">
        <f>+Framework!E28</f>
        <v>The classification system used for formulation of the central government's budget</v>
      </c>
      <c r="G28" s="85" t="str">
        <f>+Framework!F28</f>
        <v>Latest Approved Budget</v>
      </c>
      <c r="H28" s="85" t="str">
        <f>+Framework!M28</f>
        <v xml:space="preserve">The budget formulation and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v>
      </c>
      <c r="I28" s="85" t="str">
        <f>+Framework!N28</f>
        <v xml:space="preserve">The budget formulation and execution is based on administrative, economic and functional classification (using at least the 10 main COFOG functions), using GFS/COFOG standards or a standard that can produce consistent documentation according to those standards. </v>
      </c>
      <c r="J28" s="85" t="str">
        <f>+Framework!O28</f>
        <v xml:space="preserve">The budget formulation and execution is based on administrative and economic classification using GFS standards or a standard that can produce consistent documentation according to those standards. 
</v>
      </c>
      <c r="K28" s="85" t="str">
        <f>+Framework!P28</f>
        <v>The budget formulation and execution is based on a different classification (e.g. not GFS compatible or with administrative break-down only).</v>
      </c>
      <c r="L28" s="85" t="str">
        <f>+Framework!Q28</f>
        <v>Budget Document</v>
      </c>
      <c r="M28" s="186" t="str">
        <f t="shared" si="24"/>
        <v>A</v>
      </c>
      <c r="N28" s="186" t="str">
        <f t="shared" si="24"/>
        <v xml:space="preserve">The budget formulation and execution is based on administrative and economic and fuunctional classification using GFS standards. 
</v>
      </c>
      <c r="O28" s="186" t="str">
        <f t="shared" si="24"/>
        <v>A</v>
      </c>
      <c r="P28" s="186" t="str">
        <f t="shared" si="24"/>
        <v>The budget formulation and execution is based on administrative and economic and functional classification using GFS standards.</v>
      </c>
      <c r="Q28" s="186" t="str">
        <f t="shared" si="24"/>
        <v>A</v>
      </c>
      <c r="R28" s="186" t="str">
        <f t="shared" si="24"/>
        <v>Sustain the current practice.</v>
      </c>
      <c r="S28" s="186" t="str">
        <f t="shared" si="23"/>
        <v>A</v>
      </c>
      <c r="T28" s="114"/>
      <c r="U28" s="115"/>
      <c r="V28" s="114"/>
      <c r="W28" s="115"/>
      <c r="X28" s="114"/>
      <c r="Y28" s="115"/>
      <c r="Z28" s="114" t="s">
        <v>1</v>
      </c>
      <c r="AA28" s="115" t="s">
        <v>658</v>
      </c>
      <c r="AB28" s="114" t="s">
        <v>1</v>
      </c>
      <c r="AC28" s="115" t="s">
        <v>657</v>
      </c>
      <c r="AD28" s="114" t="s">
        <v>1</v>
      </c>
      <c r="AE28" s="115" t="s">
        <v>679</v>
      </c>
      <c r="AF28" s="114" t="s">
        <v>1</v>
      </c>
      <c r="AG28" s="115" t="s">
        <v>672</v>
      </c>
      <c r="AH28" s="114"/>
      <c r="AI28" s="116"/>
      <c r="AJ28" s="114"/>
      <c r="AK28" s="116"/>
      <c r="AL28" s="114"/>
      <c r="AM28" s="116"/>
      <c r="AN28" s="114"/>
      <c r="AO28" s="116"/>
      <c r="AP28" s="114"/>
      <c r="AQ28" s="116"/>
      <c r="AR28" s="114"/>
      <c r="AS28" s="116"/>
      <c r="AT28" s="114"/>
      <c r="AU28" s="116"/>
      <c r="AV28" s="114"/>
      <c r="AW28" s="116"/>
      <c r="AX28" s="114"/>
      <c r="AY28" s="116"/>
      <c r="AZ28" s="114"/>
      <c r="BA28" s="116"/>
      <c r="BB28" s="114"/>
      <c r="BC28" s="116"/>
      <c r="BD28" s="114"/>
      <c r="BE28" s="116"/>
      <c r="BF28" s="114"/>
      <c r="BG28" s="116"/>
      <c r="BH28" s="114"/>
      <c r="BI28" s="116"/>
      <c r="BJ28" s="114"/>
      <c r="BK28" s="116"/>
      <c r="BL28" s="114"/>
      <c r="BM28" s="116"/>
      <c r="BN28" s="114"/>
      <c r="BO28" s="116"/>
      <c r="BP28" s="114"/>
      <c r="BQ28" s="116"/>
      <c r="BR28" s="114"/>
      <c r="BS28" s="116"/>
      <c r="BT28" s="114"/>
      <c r="BU28" s="116"/>
      <c r="BV28" s="114"/>
      <c r="BW28" s="116"/>
      <c r="BX28" s="114"/>
      <c r="BY28" s="116"/>
    </row>
    <row r="29" spans="1:77" s="19" customFormat="1" ht="130.5" x14ac:dyDescent="0.35">
      <c r="A29" s="17">
        <v>41</v>
      </c>
      <c r="B29" s="4">
        <v>27</v>
      </c>
      <c r="C29" s="85" t="str">
        <f>+Framework!B29</f>
        <v>2. Budget Preparatinon</v>
      </c>
      <c r="D29" s="85" t="str">
        <f>+Framework!C29</f>
        <v>G</v>
      </c>
      <c r="E29" s="85" t="str">
        <f>+Framework!D29</f>
        <v>2.G</v>
      </c>
      <c r="F29" s="85" t="str">
        <f>+Framework!E29</f>
        <v>Scope of the legislatures scrutiny of the Budget</v>
      </c>
      <c r="G29" s="85" t="str">
        <f>+Framework!F29</f>
        <v>Latest Approved Budget</v>
      </c>
      <c r="H29" s="85" t="str">
        <f>+Framework!M29</f>
        <v xml:space="preserve">SHoA review covers fiscal policies, medium term fiscal framework and medium term priorities as well as details of expenditure and revenue. 
</v>
      </c>
      <c r="I29" s="85" t="str">
        <f>+Framework!N29</f>
        <v xml:space="preserve">SHoA review covers fiscal policies and aggregates for the coming year as well as detailed estimates of expenditure and revenue. 
</v>
      </c>
      <c r="J29" s="85" t="str">
        <f>+Framework!O29</f>
        <v xml:space="preserve">SHoA review covers details of expenditure and revenue, but only at a stage where detailed proposals have been finalized. 
</v>
      </c>
      <c r="K29" s="85" t="str">
        <f>+Framework!P29</f>
        <v>SHoA review is non-existent or extremely limited, OR there is no functioning legislature.</v>
      </c>
      <c r="L29" s="85" t="str">
        <f>+Framework!Q29</f>
        <v>Verbal / Minutes from SHoA</v>
      </c>
      <c r="M29" s="186" t="str">
        <f t="shared" si="24"/>
        <v>A</v>
      </c>
      <c r="N29" s="186" t="str">
        <f t="shared" si="24"/>
        <v xml:space="preserve">SHOA review covers fiscal policies, medium term fiscal framework and aggregates for the coming year as well as detailed estimates of expenditure and revenue. 
</v>
      </c>
      <c r="O29" s="186" t="str">
        <f t="shared" si="24"/>
        <v>A</v>
      </c>
      <c r="P29" s="186" t="str">
        <f t="shared" si="24"/>
        <v>The SHOA review covers fiscal policies and medium term fiscal framework as well as aggregates for the coming year, including detailed revenue and expenditure estimates.</v>
      </c>
      <c r="Q29" s="186" t="str">
        <f t="shared" si="24"/>
        <v>A</v>
      </c>
      <c r="R29" s="186" t="str">
        <f t="shared" si="24"/>
        <v>Ensure that the SHOA review covers fiscal policies, medium term fiscal framework and medium term priorities as well as detailed revenue and expenditure estimates.</v>
      </c>
      <c r="S29" s="186" t="str">
        <f t="shared" si="23"/>
        <v>A</v>
      </c>
      <c r="T29" s="114"/>
      <c r="U29" s="115"/>
      <c r="V29" s="114"/>
      <c r="W29" s="115"/>
      <c r="X29" s="114"/>
      <c r="Y29" s="115"/>
      <c r="Z29" s="114" t="s">
        <v>1</v>
      </c>
      <c r="AA29" s="115" t="s">
        <v>659</v>
      </c>
      <c r="AB29" s="114" t="s">
        <v>1</v>
      </c>
      <c r="AC29" s="115" t="s">
        <v>660</v>
      </c>
      <c r="AD29" s="114" t="s">
        <v>1</v>
      </c>
      <c r="AE29" s="115" t="s">
        <v>674</v>
      </c>
      <c r="AF29" s="114" t="s">
        <v>1</v>
      </c>
      <c r="AG29" s="115" t="s">
        <v>675</v>
      </c>
      <c r="AH29" s="114"/>
      <c r="AI29" s="116"/>
      <c r="AJ29" s="114"/>
      <c r="AK29" s="116"/>
      <c r="AL29" s="114"/>
      <c r="AM29" s="116"/>
      <c r="AN29" s="114"/>
      <c r="AO29" s="116"/>
      <c r="AP29" s="114"/>
      <c r="AQ29" s="116"/>
      <c r="AR29" s="114"/>
      <c r="AS29" s="116"/>
      <c r="AT29" s="114"/>
      <c r="AU29" s="116"/>
      <c r="AV29" s="114"/>
      <c r="AW29" s="116"/>
      <c r="AX29" s="114"/>
      <c r="AY29" s="116"/>
      <c r="AZ29" s="114"/>
      <c r="BA29" s="116"/>
      <c r="BB29" s="114"/>
      <c r="BC29" s="116"/>
      <c r="BD29" s="114"/>
      <c r="BE29" s="116"/>
      <c r="BF29" s="114"/>
      <c r="BG29" s="116"/>
      <c r="BH29" s="114"/>
      <c r="BI29" s="116"/>
      <c r="BJ29" s="114"/>
      <c r="BK29" s="116"/>
      <c r="BL29" s="114"/>
      <c r="BM29" s="116"/>
      <c r="BN29" s="114"/>
      <c r="BO29" s="116"/>
      <c r="BP29" s="114"/>
      <c r="BQ29" s="116"/>
      <c r="BR29" s="114"/>
      <c r="BS29" s="116"/>
      <c r="BT29" s="114"/>
      <c r="BU29" s="116"/>
      <c r="BV29" s="114"/>
      <c r="BW29" s="116"/>
      <c r="BX29" s="114"/>
      <c r="BY29" s="116"/>
    </row>
    <row r="30" spans="1:77" s="19" customFormat="1" ht="116" x14ac:dyDescent="0.35">
      <c r="A30" s="17">
        <v>42</v>
      </c>
      <c r="B30" s="4">
        <v>28</v>
      </c>
      <c r="C30" s="85" t="str">
        <f>+Framework!B30</f>
        <v>2. Budget Preparatinon</v>
      </c>
      <c r="D30" s="85" t="str">
        <f>+Framework!C30</f>
        <v>H</v>
      </c>
      <c r="E30" s="85" t="str">
        <f>+Framework!D30</f>
        <v>2.H</v>
      </c>
      <c r="F30" s="85" t="str">
        <f>+Framework!E30</f>
        <v>Adequacy of time for the legislature to provide a response to budget proposals both the detailed estimates and, where applicable, for proposals on macro-fiscal aggregates earlier in the budget preparation cycle (time allowed in practice for all stages combined)</v>
      </c>
      <c r="G30" s="85" t="str">
        <f>+Framework!F30</f>
        <v>Latest Approved Budget</v>
      </c>
      <c r="H30" s="85" t="str">
        <f>+Framework!M30</f>
        <v xml:space="preserve">SHoA has at least eight weeks to review the budget proposals. 
</v>
      </c>
      <c r="I30" s="85" t="str">
        <f>+Framework!N30</f>
        <v xml:space="preserve">SHoA has at least six weeks to review the budget proposals. 
</v>
      </c>
      <c r="J30" s="85" t="str">
        <f>+Framework!O30</f>
        <v xml:space="preserve">SHoA has at least four weeks to review the budget proposals. 
</v>
      </c>
      <c r="K30" s="85" t="str">
        <f>+Framework!P30</f>
        <v>The time allowed for the SHoA review is clearly insufficient for a meaningful debate (significantly less than four weeks).</v>
      </c>
      <c r="L30" s="85" t="str">
        <f>+Framework!Q30</f>
        <v>Budget Calendar (in manual or stand alone)</v>
      </c>
      <c r="M30" s="186" t="str">
        <f t="shared" si="24"/>
        <v>A</v>
      </c>
      <c r="N30" s="186" t="str">
        <f t="shared" si="24"/>
        <v>2018 budget was presented on 23 October and passed on 1 December, 2017.</v>
      </c>
      <c r="O30" s="186" t="str">
        <f t="shared" si="24"/>
        <v>A</v>
      </c>
      <c r="P30" s="186" t="str">
        <f t="shared" si="24"/>
        <v>2019 budget was presented on  20 August, 2018 and passed on 30 November, 2018. The SHoA reviewed the budget proposals for about 12 weeks to before approval.</v>
      </c>
      <c r="Q30" s="186" t="str">
        <f t="shared" si="24"/>
        <v>A</v>
      </c>
      <c r="R30" s="186" t="str">
        <f t="shared" si="24"/>
        <v>Sustain the current practice.</v>
      </c>
      <c r="S30" s="186" t="str">
        <f t="shared" si="23"/>
        <v>A</v>
      </c>
      <c r="T30" s="114"/>
      <c r="U30" s="115"/>
      <c r="V30" s="114"/>
      <c r="W30" s="115"/>
      <c r="X30" s="114"/>
      <c r="Y30" s="115"/>
      <c r="Z30" s="114" t="s">
        <v>1</v>
      </c>
      <c r="AA30" s="164" t="s">
        <v>820</v>
      </c>
      <c r="AB30" s="114" t="s">
        <v>1</v>
      </c>
      <c r="AC30" s="115" t="s">
        <v>657</v>
      </c>
      <c r="AD30" s="114" t="s">
        <v>1</v>
      </c>
      <c r="AE30" s="115" t="s">
        <v>821</v>
      </c>
      <c r="AF30" s="114" t="s">
        <v>1</v>
      </c>
      <c r="AG30" s="116" t="s">
        <v>672</v>
      </c>
      <c r="AH30" s="114"/>
      <c r="AI30" s="116"/>
      <c r="AJ30" s="114"/>
      <c r="AK30" s="116"/>
      <c r="AL30" s="114"/>
      <c r="AM30" s="116"/>
      <c r="AN30" s="114"/>
      <c r="AO30" s="116"/>
      <c r="AP30" s="114"/>
      <c r="AQ30" s="116"/>
      <c r="AR30" s="114"/>
      <c r="AS30" s="116"/>
      <c r="AT30" s="114"/>
      <c r="AU30" s="116"/>
      <c r="AV30" s="114"/>
      <c r="AW30" s="116"/>
      <c r="AX30" s="114"/>
      <c r="AY30" s="116"/>
      <c r="AZ30" s="114"/>
      <c r="BA30" s="116"/>
      <c r="BB30" s="114"/>
      <c r="BC30" s="116"/>
      <c r="BD30" s="114"/>
      <c r="BE30" s="116"/>
      <c r="BF30" s="114"/>
      <c r="BG30" s="116"/>
      <c r="BH30" s="114"/>
      <c r="BI30" s="116"/>
      <c r="BJ30" s="114"/>
      <c r="BK30" s="116"/>
      <c r="BL30" s="114"/>
      <c r="BM30" s="116"/>
      <c r="BN30" s="114"/>
      <c r="BO30" s="116"/>
      <c r="BP30" s="114"/>
      <c r="BQ30" s="116"/>
      <c r="BR30" s="114"/>
      <c r="BS30" s="116"/>
      <c r="BT30" s="114"/>
      <c r="BU30" s="116"/>
      <c r="BV30" s="114"/>
      <c r="BW30" s="116"/>
      <c r="BX30" s="114"/>
      <c r="BY30" s="116"/>
    </row>
    <row r="31" spans="1:77" s="19" customFormat="1" ht="58" x14ac:dyDescent="0.35">
      <c r="A31" s="17">
        <v>26</v>
      </c>
      <c r="B31" s="4">
        <v>29</v>
      </c>
      <c r="C31" s="85" t="str">
        <f>+Framework!B31</f>
        <v>2. Budget Preparatinon</v>
      </c>
      <c r="D31" s="85" t="str">
        <f>+Framework!C31</f>
        <v>I</v>
      </c>
      <c r="E31" s="85" t="str">
        <f>+Framework!D31</f>
        <v>2.I</v>
      </c>
      <c r="F31" s="85" t="str">
        <f>+Framework!E31</f>
        <v>Timely budget approval by the legislature</v>
      </c>
      <c r="G31" s="85" t="str">
        <f>+Framework!F31</f>
        <v>Latest Approved Budget</v>
      </c>
      <c r="H31" s="85" t="str">
        <f>+Framework!M31</f>
        <v>The Budget was approved before the start of the Financial Year.</v>
      </c>
      <c r="I31" s="85" t="str">
        <f>+Framework!N31</f>
        <v>The Budget was passed in January of the Financial Year.</v>
      </c>
      <c r="J31" s="85" t="str">
        <f>+Framework!O31</f>
        <v>The Budget was passed in February of the Financial Year.</v>
      </c>
      <c r="K31" s="85" t="str">
        <f>+Framework!P31</f>
        <v>The Budget was passed in March or later.</v>
      </c>
      <c r="L31" s="85" t="str">
        <f>+Framework!Q31</f>
        <v>Appropriations Act</v>
      </c>
      <c r="M31" s="186" t="str">
        <f t="shared" si="24"/>
        <v>A</v>
      </c>
      <c r="N31" s="186" t="str">
        <f t="shared" si="24"/>
        <v>2018 budget as approved in December, 2017</v>
      </c>
      <c r="O31" s="186" t="str">
        <f t="shared" si="24"/>
        <v>A</v>
      </c>
      <c r="P31" s="186" t="str">
        <f t="shared" si="24"/>
        <v>2019 budget was approved on 25 November, 2018, before the start of the relevant fiscal year.</v>
      </c>
      <c r="Q31" s="186" t="str">
        <f t="shared" si="24"/>
        <v>A</v>
      </c>
      <c r="R31" s="186" t="str">
        <f t="shared" si="24"/>
        <v>Sustain the current practice.</v>
      </c>
      <c r="S31" s="186" t="str">
        <f t="shared" si="23"/>
        <v>A</v>
      </c>
      <c r="T31" s="114"/>
      <c r="U31" s="114"/>
      <c r="V31" s="114"/>
      <c r="W31" s="114"/>
      <c r="X31" s="114"/>
      <c r="Y31" s="114"/>
      <c r="Z31" s="114" t="s">
        <v>1</v>
      </c>
      <c r="AA31" s="115" t="s">
        <v>661</v>
      </c>
      <c r="AB31" s="114" t="s">
        <v>1</v>
      </c>
      <c r="AC31" s="115" t="s">
        <v>657</v>
      </c>
      <c r="AD31" s="114" t="s">
        <v>1</v>
      </c>
      <c r="AE31" s="113" t="s">
        <v>822</v>
      </c>
      <c r="AF31" s="114" t="s">
        <v>1</v>
      </c>
      <c r="AG31" s="114" t="s">
        <v>672</v>
      </c>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row>
    <row r="32" spans="1:77" s="19" customFormat="1" ht="87" x14ac:dyDescent="0.35">
      <c r="A32" s="17">
        <v>13</v>
      </c>
      <c r="B32" s="4">
        <v>30</v>
      </c>
      <c r="C32" s="85" t="str">
        <f>+Framework!B32</f>
        <v>2. Budget Preparatinon</v>
      </c>
      <c r="D32" s="85" t="str">
        <f>+Framework!C32</f>
        <v>J</v>
      </c>
      <c r="E32" s="85" t="str">
        <f>+Framework!D32</f>
        <v>2.J</v>
      </c>
      <c r="F32" s="85" t="str">
        <f>+Framework!E32</f>
        <v>Comprehensiveness of information included in budget documentation</v>
      </c>
      <c r="G32" s="85" t="str">
        <f>+Framework!F32</f>
        <v>Latest Approved Budget</v>
      </c>
      <c r="H32" s="85" t="str">
        <f>+Framework!M32</f>
        <v xml:space="preserve">Recent budget documentation fulfils 7-9 of the 9 information benchmarks. 
</v>
      </c>
      <c r="I32" s="85" t="str">
        <f>+Framework!N32</f>
        <v xml:space="preserve">Recent budget documentation fulfils 5-6 of the 9 information benchmarks.
</v>
      </c>
      <c r="J32" s="85" t="str">
        <f>+Framework!O32</f>
        <v xml:space="preserve">Recent budget documentation fulfils 3-4 of the 9 information benchmarks. 
</v>
      </c>
      <c r="K32" s="85" t="str">
        <f>+Framework!P32</f>
        <v>Recent budget documentation fulfils 2 or less of the 9 information benchmarks.</v>
      </c>
      <c r="L32" s="85" t="str">
        <f>+Framework!Q32</f>
        <v>Budget Documents</v>
      </c>
      <c r="M32" s="186" t="str">
        <f t="shared" si="24"/>
        <v>A</v>
      </c>
      <c r="N32" s="186" t="str">
        <f t="shared" si="24"/>
        <v>Budget documentation fulfils 8 out of the 9 information benchmark.</v>
      </c>
      <c r="O32" s="186" t="str">
        <f t="shared" si="24"/>
        <v>A</v>
      </c>
      <c r="P32" s="186" t="str">
        <f t="shared" si="24"/>
        <v>Budget documentation fulfils 8 out of the 9 information benchmark</v>
      </c>
      <c r="Q32" s="186" t="str">
        <f t="shared" si="24"/>
        <v>A</v>
      </c>
      <c r="R32" s="186" t="str">
        <f t="shared" si="24"/>
        <v>Ensure budget documentation fulfils the 9 information benchmarks.</v>
      </c>
      <c r="S32" s="186" t="str">
        <f t="shared" si="23"/>
        <v>A</v>
      </c>
      <c r="T32" s="114"/>
      <c r="U32" s="115"/>
      <c r="V32" s="114"/>
      <c r="W32" s="115"/>
      <c r="X32" s="114"/>
      <c r="Y32" s="115"/>
      <c r="Z32" s="114" t="s">
        <v>1</v>
      </c>
      <c r="AA32" s="164" t="s">
        <v>663</v>
      </c>
      <c r="AB32" s="114" t="s">
        <v>1</v>
      </c>
      <c r="AC32" s="115" t="s">
        <v>662</v>
      </c>
      <c r="AD32" s="114" t="s">
        <v>1</v>
      </c>
      <c r="AE32" s="115" t="s">
        <v>676</v>
      </c>
      <c r="AF32" s="114" t="s">
        <v>1</v>
      </c>
      <c r="AG32" s="115" t="s">
        <v>677</v>
      </c>
      <c r="AH32" s="114"/>
      <c r="AI32" s="116"/>
      <c r="AJ32" s="114"/>
      <c r="AK32" s="116"/>
      <c r="AL32" s="114"/>
      <c r="AM32" s="116"/>
      <c r="AN32" s="114"/>
      <c r="AO32" s="116"/>
      <c r="AP32" s="114"/>
      <c r="AQ32" s="116"/>
      <c r="AR32" s="114"/>
      <c r="AS32" s="116"/>
      <c r="AT32" s="114"/>
      <c r="AU32" s="116"/>
      <c r="AV32" s="114"/>
      <c r="AW32" s="116"/>
      <c r="AX32" s="114"/>
      <c r="AY32" s="116"/>
      <c r="AZ32" s="114"/>
      <c r="BA32" s="116"/>
      <c r="BB32" s="114"/>
      <c r="BC32" s="116"/>
      <c r="BD32" s="114"/>
      <c r="BE32" s="116"/>
      <c r="BF32" s="114"/>
      <c r="BG32" s="116"/>
      <c r="BH32" s="114"/>
      <c r="BI32" s="116"/>
      <c r="BJ32" s="114"/>
      <c r="BK32" s="116"/>
      <c r="BL32" s="114"/>
      <c r="BM32" s="116"/>
      <c r="BN32" s="114"/>
      <c r="BO32" s="116"/>
      <c r="BP32" s="114"/>
      <c r="BQ32" s="116"/>
      <c r="BR32" s="114"/>
      <c r="BS32" s="116"/>
      <c r="BT32" s="114"/>
      <c r="BU32" s="116"/>
      <c r="BV32" s="114"/>
      <c r="BW32" s="116"/>
      <c r="BX32" s="114"/>
      <c r="BY32" s="116"/>
    </row>
    <row r="33" spans="1:77" s="19" customFormat="1" ht="145" x14ac:dyDescent="0.35">
      <c r="A33" s="17">
        <v>15</v>
      </c>
      <c r="B33" s="4">
        <v>31</v>
      </c>
      <c r="C33" s="85" t="str">
        <f>+Framework!B33</f>
        <v>3. Budget Execution</v>
      </c>
      <c r="D33" s="85" t="str">
        <f>+Framework!C33</f>
        <v>A</v>
      </c>
      <c r="E33" s="85" t="str">
        <f>+Framework!D33</f>
        <v>3.A</v>
      </c>
      <c r="F33" s="85" t="str">
        <f>+Framework!E33</f>
        <v>Transparent and rules based systems in the horizontal allocation to LGCs of unconditional and conditional transfers from State Government (both budgeted and actual allocations)</v>
      </c>
      <c r="G33" s="85" t="str">
        <f>+Framework!F33</f>
        <v>Last Financial Year</v>
      </c>
      <c r="H33" s="85" t="str">
        <f>+Framework!M33</f>
        <v xml:space="preserve">The horizontal allocation of almost all transfers (at least 90% by value) from central government is determined by transparent and rules based systems.
</v>
      </c>
      <c r="I33" s="85" t="str">
        <f>+Framework!N33</f>
        <v xml:space="preserve">The horizontal allocation of most transfers from central government (at least 50% of transfers) is determined by transparent and rules based systems.
</v>
      </c>
      <c r="J33" s="85" t="str">
        <f>+Framework!O33</f>
        <v>The horizontal allocation of only a small part of transfers from central government (10-50%) is determined by transparent and rules based systems.</v>
      </c>
      <c r="K33" s="85" t="str">
        <f>+Framework!P33</f>
        <v>No or hardly any part of the horizontal allocation of transfers from central government is determined by transparent and rules based systems.</v>
      </c>
      <c r="L33" s="85" t="str">
        <f>+Framework!Q33</f>
        <v>JAAC Minutes</v>
      </c>
      <c r="M33" s="186" t="str">
        <f t="shared" si="24"/>
        <v>B</v>
      </c>
      <c r="N33" s="186" t="str">
        <f t="shared" si="24"/>
        <v>Horizontal allocation of 10% of PAYE and Direct assessment taxes are made  by the State Government to LGCs and determined by transparent and rules based system. These taxes constitute over 50% of the total IGR of the State.</v>
      </c>
      <c r="O33" s="186" t="str">
        <f t="shared" si="24"/>
        <v>D</v>
      </c>
      <c r="P33" s="186" t="str">
        <f t="shared" si="24"/>
        <v>in the 2018 fiscal year, there was no horizontal allocation of  the State IGR by the State Government to LGCs based transparent and rules based system.</v>
      </c>
      <c r="Q33" s="186" t="str">
        <f t="shared" si="24"/>
        <v>A</v>
      </c>
      <c r="R33" s="186" t="str">
        <f t="shared" si="24"/>
        <v>Ensure that at least 90% of the horizontal allocation of transfers from State government is determined by transparent and rules based system by carrying out : 1. complete ongoing reconciliation of revenue collected by BIR; 2. sensitization of LGCs revenue collectors on the new revenue law.</v>
      </c>
      <c r="S33" s="186" t="str">
        <f t="shared" si="24"/>
        <v>A</v>
      </c>
      <c r="T33" s="114"/>
      <c r="U33" s="115"/>
      <c r="V33" s="114"/>
      <c r="W33" s="115"/>
      <c r="X33" s="114"/>
      <c r="Y33" s="113"/>
      <c r="Z33" s="114" t="s">
        <v>2</v>
      </c>
      <c r="AA33" s="115" t="s">
        <v>680</v>
      </c>
      <c r="AB33" s="114" t="s">
        <v>1</v>
      </c>
      <c r="AC33" s="113" t="s">
        <v>823</v>
      </c>
      <c r="AD33" s="114" t="s">
        <v>4</v>
      </c>
      <c r="AE33" s="113" t="s">
        <v>806</v>
      </c>
      <c r="AF33" s="114" t="s">
        <v>1</v>
      </c>
      <c r="AG33" s="113" t="s">
        <v>824</v>
      </c>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row>
    <row r="34" spans="1:77" s="19" customFormat="1" ht="105.75" customHeight="1" x14ac:dyDescent="0.35">
      <c r="A34" s="17">
        <v>30</v>
      </c>
      <c r="B34" s="4">
        <v>32</v>
      </c>
      <c r="C34" s="85" t="str">
        <f>+Framework!B34</f>
        <v>3. Budget Execution</v>
      </c>
      <c r="D34" s="85" t="str">
        <f>+Framework!C34</f>
        <v>B</v>
      </c>
      <c r="E34" s="85" t="str">
        <f>+Framework!D34</f>
        <v>3.B</v>
      </c>
      <c r="F34" s="85" t="str">
        <f>+Framework!E34</f>
        <v>Extent to which cash flows are forecast and monitored</v>
      </c>
      <c r="G34" s="85" t="str">
        <f>+Framework!F34</f>
        <v>Last Financial Year</v>
      </c>
      <c r="H34" s="85" t="str">
        <f>+Framework!M34</f>
        <v>A cash flow forecast is prepared for the fiscal year, and is updated monthly on the basis of actual cash inflows and outflows.</v>
      </c>
      <c r="I34" s="85" t="str">
        <f>+Framework!N34</f>
        <v>A cash flow forecast is prepared for the fiscal year and updated quarterly on the basis of actual cash inflows and outflows.</v>
      </c>
      <c r="J34" s="85" t="str">
        <f>+Framework!O34</f>
        <v>A cash flow forecast is prepared for the fiscal year, but is not updated regularly.</v>
      </c>
      <c r="K34" s="85" t="str">
        <f>+Framework!P34</f>
        <v>Cash flow planning and monitoring are not undertaken.</v>
      </c>
      <c r="L34" s="85" t="str">
        <f>+Framework!Q34</f>
        <v>Cash Forecast documents</v>
      </c>
      <c r="M34" s="186" t="str">
        <f t="shared" si="24"/>
        <v>C</v>
      </c>
      <c r="N34" s="186" t="str">
        <f t="shared" si="24"/>
        <v>Cash flow forecast is prepared for the fiscal year, but is not updated with work plans and procurement plans from MDAs were not available.</v>
      </c>
      <c r="O34" s="186" t="str">
        <f t="shared" si="24"/>
        <v>C</v>
      </c>
      <c r="P34" s="186" t="str">
        <f t="shared" si="24"/>
        <v>A cash flow forecast is prepared for the fiscal year, but is not updated monthly based on actual cash inflows and outflows. Weekly cash plans are prepared to facilitate cash rationing for payments to MDAs.</v>
      </c>
      <c r="Q34" s="186" t="str">
        <f t="shared" si="24"/>
        <v>B</v>
      </c>
      <c r="R34" s="186" t="str">
        <f t="shared" si="24"/>
        <v>Ensure a cash flow forecast is prepared for the fiscal year and updated monthly during the fiscal year with procurement plans and work plans from MDAs.</v>
      </c>
      <c r="S34" s="186" t="str">
        <f t="shared" si="24"/>
        <v>B</v>
      </c>
      <c r="T34" s="114"/>
      <c r="U34" s="113"/>
      <c r="V34" s="114"/>
      <c r="W34" s="113"/>
      <c r="X34" s="114"/>
      <c r="Y34" s="113"/>
      <c r="Z34" s="114" t="s">
        <v>3</v>
      </c>
      <c r="AA34" s="113" t="s">
        <v>681</v>
      </c>
      <c r="AB34" s="114" t="s">
        <v>2</v>
      </c>
      <c r="AC34" s="113" t="s">
        <v>682</v>
      </c>
      <c r="AD34" s="114" t="s">
        <v>3</v>
      </c>
      <c r="AE34" s="113" t="s">
        <v>767</v>
      </c>
      <c r="AF34" s="114" t="s">
        <v>2</v>
      </c>
      <c r="AG34" s="113" t="s">
        <v>768</v>
      </c>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row>
    <row r="35" spans="1:77" s="19" customFormat="1" ht="130.5" x14ac:dyDescent="0.35">
      <c r="A35" s="17">
        <v>31</v>
      </c>
      <c r="B35" s="4">
        <v>33</v>
      </c>
      <c r="C35" s="85" t="str">
        <f>+Framework!B35</f>
        <v>3. Budget Execution</v>
      </c>
      <c r="D35" s="85" t="str">
        <f>+Framework!C35</f>
        <v>C</v>
      </c>
      <c r="E35" s="85" t="str">
        <f>+Framework!D35</f>
        <v>3.C</v>
      </c>
      <c r="F35" s="85" t="str">
        <f>+Framework!E35</f>
        <v>Frequency and transparency of adjustments to budget allocations, which are decided above the level of management of MDAs</v>
      </c>
      <c r="G35" s="85" t="str">
        <f>+Framework!F35</f>
        <v>Last Financial Year</v>
      </c>
      <c r="H35" s="85" t="str">
        <f>+Framework!M35</f>
        <v xml:space="preserve">Significant in-year adjustments to budget allocations take place only once or twice in a year and are done in a transparent and predictable way. 
</v>
      </c>
      <c r="I35" s="85" t="str">
        <f>+Framework!N35</f>
        <v xml:space="preserve">Significant in-year adjustments to budget allocations take place only once or twice in a year and are done in a fairly transparent way. 
</v>
      </c>
      <c r="J35" s="85" t="str">
        <f>+Framework!O35</f>
        <v xml:space="preserve">Significant in-year budget adjustments are frequent, but undertaken with some transparency. 
</v>
      </c>
      <c r="K35" s="85" t="str">
        <f>+Framework!P35</f>
        <v>Significant in-year budget adjustments are frequent and not done in a transparent manner.</v>
      </c>
      <c r="L35" s="85" t="str">
        <f>+Framework!Q35</f>
        <v>Verbal</v>
      </c>
      <c r="M35" s="186" t="str">
        <f t="shared" si="24"/>
        <v>C</v>
      </c>
      <c r="N35" s="186" t="str">
        <f t="shared" si="24"/>
        <v xml:space="preserve">Significant in-year adjustments to budget allocations were frequent in 2017 but were done in a transparent and predictable way. 
</v>
      </c>
      <c r="O35" s="186" t="str">
        <f t="shared" si="24"/>
        <v>A</v>
      </c>
      <c r="P35" s="186" t="str">
        <f t="shared" si="24"/>
        <v xml:space="preserve">Significant in-year adjustments to budget allocations took place twice in 2018. The adjustments were undertaken in a transparent and predictable way. </v>
      </c>
      <c r="Q35" s="186" t="str">
        <f t="shared" si="24"/>
        <v>A</v>
      </c>
      <c r="R35" s="186" t="str">
        <f t="shared" si="24"/>
        <v>Ensure significant in-year adjustments to budget allocations take place only once or twice in a year and are done in a  transparent and predictable way before the relevant expenditure are incurred.</v>
      </c>
      <c r="S35" s="186" t="str">
        <f t="shared" si="24"/>
        <v>B</v>
      </c>
      <c r="T35" s="114"/>
      <c r="U35" s="115"/>
      <c r="V35" s="114"/>
      <c r="W35" s="115"/>
      <c r="X35" s="114"/>
      <c r="Y35" s="114"/>
      <c r="Z35" s="114" t="s">
        <v>3</v>
      </c>
      <c r="AA35" s="115" t="s">
        <v>683</v>
      </c>
      <c r="AB35" s="114" t="s">
        <v>2</v>
      </c>
      <c r="AC35" s="115" t="s">
        <v>684</v>
      </c>
      <c r="AD35" s="114" t="s">
        <v>1</v>
      </c>
      <c r="AE35" s="113" t="s">
        <v>795</v>
      </c>
      <c r="AF35" s="114" t="s">
        <v>1</v>
      </c>
      <c r="AG35" s="113" t="s">
        <v>769</v>
      </c>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row>
    <row r="36" spans="1:77" s="19" customFormat="1" ht="188.5" x14ac:dyDescent="0.35">
      <c r="A36" s="17">
        <v>34</v>
      </c>
      <c r="B36" s="4">
        <v>34</v>
      </c>
      <c r="C36" s="85" t="str">
        <f>+Framework!B36</f>
        <v>3. Budget Execution</v>
      </c>
      <c r="D36" s="85" t="str">
        <f>+Framework!C36</f>
        <v>D</v>
      </c>
      <c r="E36" s="85" t="str">
        <f>+Framework!D36</f>
        <v>3.D</v>
      </c>
      <c r="F36" s="85" t="str">
        <f>+Framework!E36</f>
        <v>Effectiveness of expenditure commitment controls</v>
      </c>
      <c r="G36" s="85" t="str">
        <f>+Framework!F36</f>
        <v>Current</v>
      </c>
      <c r="H36" s="85" t="str">
        <f>+Framework!M36</f>
        <v xml:space="preserve">Comprehensive expenditure commitment controls are in place &amp; effectively limit commitments to actual cash availability &amp; approved budget allocations (as revised). 
</v>
      </c>
      <c r="I36" s="85" t="str">
        <f>+Framework!N36</f>
        <v xml:space="preserve">Expenditure commitment controls are in place and effectively limit commitments to actual cash availability and approved budget allocations for most types of expenditure, with minor areas of exception.
</v>
      </c>
      <c r="J36" s="85" t="str">
        <f>+Framework!O36</f>
        <v xml:space="preserve">Expenditure commitment control procedures exist and are partially effective, but they may not comprehensively cover all expenditures or they may occasionally be violated. 
</v>
      </c>
      <c r="K36" s="85" t="str">
        <f>+Framework!P36</f>
        <v>Commitment control systems are generally lacking OR they are routinely violated.</v>
      </c>
      <c r="L36" s="85" t="str">
        <f>+Framework!Q36</f>
        <v>Verbal</v>
      </c>
      <c r="M36" s="186" t="str">
        <f t="shared" si="24"/>
        <v>C</v>
      </c>
      <c r="N36" s="186" t="str">
        <f t="shared" si="24"/>
        <v xml:space="preserve">Expenditure commitment control procedures exist and are partially effective, but they may not comprehensively cover all expenditures or they may occasionally be violated. 
</v>
      </c>
      <c r="O36" s="186" t="str">
        <f t="shared" si="24"/>
        <v>B</v>
      </c>
      <c r="P36" s="186" t="str">
        <f t="shared" si="24"/>
        <v>There are expenditure commitment controls through vote books in MDAs and centrally by the Budget Department in the Planning and Budget Commission. The controls effectively limit commitments to approved budget allocations, including revisions, for most types of expenditure and actual cash available, but  with minor areas of exception.</v>
      </c>
      <c r="Q36" s="186" t="str">
        <f t="shared" si="24"/>
        <v>A</v>
      </c>
      <c r="R36" s="186" t="str">
        <f t="shared" si="24"/>
        <v>Ensure that comprehensive expenditure commitment controls are undertaken and the controls effectively limit commitments to  approved budget allocations, including revisions, and actual cash availability.</v>
      </c>
      <c r="S36" s="186" t="str">
        <f t="shared" si="24"/>
        <v>B</v>
      </c>
      <c r="T36" s="114"/>
      <c r="U36" s="115"/>
      <c r="V36" s="114"/>
      <c r="W36" s="115"/>
      <c r="X36" s="114"/>
      <c r="Y36" s="115"/>
      <c r="Z36" s="114" t="s">
        <v>3</v>
      </c>
      <c r="AA36" s="115" t="s">
        <v>331</v>
      </c>
      <c r="AB36" s="114" t="s">
        <v>2</v>
      </c>
      <c r="AC36" s="115" t="s">
        <v>770</v>
      </c>
      <c r="AD36" s="114" t="s">
        <v>2</v>
      </c>
      <c r="AE36" s="115" t="s">
        <v>796</v>
      </c>
      <c r="AF36" s="114" t="s">
        <v>1</v>
      </c>
      <c r="AG36" s="115" t="s">
        <v>771</v>
      </c>
      <c r="AH36" s="114"/>
      <c r="AI36" s="116"/>
      <c r="AJ36" s="114"/>
      <c r="AK36" s="116"/>
      <c r="AL36" s="114"/>
      <c r="AM36" s="116"/>
      <c r="AN36" s="114"/>
      <c r="AO36" s="116"/>
      <c r="AP36" s="114"/>
      <c r="AQ36" s="116"/>
      <c r="AR36" s="114"/>
      <c r="AS36" s="116"/>
      <c r="AT36" s="114"/>
      <c r="AU36" s="116"/>
      <c r="AV36" s="114"/>
      <c r="AW36" s="116"/>
      <c r="AX36" s="114"/>
      <c r="AY36" s="116"/>
      <c r="AZ36" s="114"/>
      <c r="BA36" s="116"/>
      <c r="BB36" s="114"/>
      <c r="BC36" s="116"/>
      <c r="BD36" s="114"/>
      <c r="BE36" s="116"/>
      <c r="BF36" s="114"/>
      <c r="BG36" s="116"/>
      <c r="BH36" s="114"/>
      <c r="BI36" s="116"/>
      <c r="BJ36" s="114"/>
      <c r="BK36" s="116"/>
      <c r="BL36" s="114"/>
      <c r="BM36" s="116"/>
      <c r="BN36" s="114"/>
      <c r="BO36" s="116"/>
      <c r="BP36" s="114"/>
      <c r="BQ36" s="116"/>
      <c r="BR36" s="114"/>
      <c r="BS36" s="116"/>
      <c r="BT36" s="114"/>
      <c r="BU36" s="116"/>
      <c r="BV36" s="114"/>
      <c r="BW36" s="116"/>
      <c r="BX36" s="114"/>
      <c r="BY36" s="116"/>
    </row>
    <row r="37" spans="1:77" s="19" customFormat="1" ht="130.5" x14ac:dyDescent="0.35">
      <c r="A37" s="17">
        <v>33</v>
      </c>
      <c r="B37" s="4">
        <v>35</v>
      </c>
      <c r="C37" s="85" t="str">
        <f>+Framework!B37</f>
        <v>3. Budget Execution</v>
      </c>
      <c r="D37" s="85" t="str">
        <f>+Framework!C37</f>
        <v>E</v>
      </c>
      <c r="E37" s="85" t="str">
        <f>+Framework!D37</f>
        <v>3.E</v>
      </c>
      <c r="F37" s="85" t="str">
        <f>+Framework!E37</f>
        <v>Extent of consolidation of the governments cash balances</v>
      </c>
      <c r="G37" s="85" t="str">
        <f>+Framework!F37</f>
        <v>Current</v>
      </c>
      <c r="H37" s="85" t="str">
        <f>+Framework!M37</f>
        <v xml:space="preserve">All cash balances are calculated daily and consolidated. 
</v>
      </c>
      <c r="I37" s="85" t="str">
        <f>+Framework!N37</f>
        <v xml:space="preserve">Most cash balances calculated and consolidated at least weekly, but some extra-budgetary funds remain outside the arrangement. </v>
      </c>
      <c r="J37" s="85" t="str">
        <f>+Framework!O37</f>
        <v xml:space="preserve">Calculation and consolidation of most government cash balances take place at least monthly, but the system used does not allow consolidation of bank balances. 
</v>
      </c>
      <c r="K37" s="85" t="str">
        <f>+Framework!P37</f>
        <v>Calculation of balances takes place irregularly, if at all, and the system used does not allow consolidation of bank balances.</v>
      </c>
      <c r="L37" s="85" t="str">
        <f>+Framework!Q37</f>
        <v>Verbal</v>
      </c>
      <c r="M37" s="186" t="str">
        <f t="shared" ref="M37:S52" si="25">HLOOKUP(M$2,Scores,$B37+1,FALSE)</f>
        <v>B</v>
      </c>
      <c r="N37" s="186" t="str">
        <f t="shared" si="25"/>
        <v xml:space="preserve">Most cash balances are calculated and consolidated at least weekly, but some extra-budgetary funds remain outside the arrangement. </v>
      </c>
      <c r="O37" s="186" t="str">
        <f t="shared" si="25"/>
        <v>B</v>
      </c>
      <c r="P37" s="186" t="str">
        <f t="shared" si="25"/>
        <v>Most cash balances are calculated and consolidated daily, but some extra-budgetary funds remain outside the arrangement.</v>
      </c>
      <c r="Q37" s="186" t="str">
        <f t="shared" si="25"/>
        <v>A</v>
      </c>
      <c r="R37" s="186" t="str">
        <f t="shared" si="25"/>
        <v>Ensure all cash balances are calculated daily and consolidated.</v>
      </c>
      <c r="S37" s="186" t="str">
        <f t="shared" si="24"/>
        <v>A</v>
      </c>
      <c r="T37" s="114"/>
      <c r="U37" s="115"/>
      <c r="V37" s="114"/>
      <c r="W37" s="115"/>
      <c r="X37" s="114"/>
      <c r="Y37" s="115"/>
      <c r="Z37" s="115" t="s">
        <v>2</v>
      </c>
      <c r="AA37" s="115" t="s">
        <v>685</v>
      </c>
      <c r="AB37" s="189" t="s">
        <v>1</v>
      </c>
      <c r="AC37" s="115" t="s">
        <v>686</v>
      </c>
      <c r="AD37" s="114" t="s">
        <v>2</v>
      </c>
      <c r="AE37" s="115" t="s">
        <v>743</v>
      </c>
      <c r="AF37" s="114" t="s">
        <v>1</v>
      </c>
      <c r="AG37" s="115" t="s">
        <v>773</v>
      </c>
      <c r="AH37" s="114"/>
      <c r="AI37" s="116"/>
      <c r="AJ37" s="114"/>
      <c r="AK37" s="116"/>
      <c r="AL37" s="114"/>
      <c r="AM37" s="116"/>
      <c r="AN37" s="114"/>
      <c r="AO37" s="116"/>
      <c r="AP37" s="114"/>
      <c r="AQ37" s="116" t="s">
        <v>464</v>
      </c>
      <c r="AR37" s="114"/>
      <c r="AS37" s="116" t="s">
        <v>464</v>
      </c>
      <c r="AT37" s="114"/>
      <c r="AU37" s="116" t="s">
        <v>464</v>
      </c>
      <c r="AV37" s="114"/>
      <c r="AW37" s="116" t="s">
        <v>464</v>
      </c>
      <c r="AX37" s="114"/>
      <c r="AY37" s="116" t="s">
        <v>464</v>
      </c>
      <c r="AZ37" s="114"/>
      <c r="BA37" s="116" t="s">
        <v>464</v>
      </c>
      <c r="BB37" s="114"/>
      <c r="BC37" s="116" t="s">
        <v>464</v>
      </c>
      <c r="BD37" s="114"/>
      <c r="BE37" s="116" t="s">
        <v>464</v>
      </c>
      <c r="BF37" s="114"/>
      <c r="BG37" s="116" t="s">
        <v>464</v>
      </c>
      <c r="BH37" s="114"/>
      <c r="BI37" s="116" t="s">
        <v>464</v>
      </c>
      <c r="BJ37" s="114"/>
      <c r="BK37" s="116" t="s">
        <v>464</v>
      </c>
      <c r="BL37" s="114"/>
      <c r="BM37" s="116" t="s">
        <v>464</v>
      </c>
      <c r="BN37" s="114"/>
      <c r="BO37" s="116" t="s">
        <v>464</v>
      </c>
      <c r="BP37" s="114"/>
      <c r="BQ37" s="116" t="s">
        <v>464</v>
      </c>
      <c r="BR37" s="114"/>
      <c r="BS37" s="116" t="s">
        <v>464</v>
      </c>
      <c r="BT37" s="114"/>
      <c r="BU37" s="116" t="s">
        <v>464</v>
      </c>
      <c r="BV37" s="114"/>
      <c r="BW37" s="116" t="s">
        <v>464</v>
      </c>
      <c r="BX37" s="114"/>
      <c r="BY37" s="116" t="s">
        <v>464</v>
      </c>
    </row>
    <row r="38" spans="1:77" s="19" customFormat="1" ht="87" x14ac:dyDescent="0.35">
      <c r="A38" s="17">
        <v>35</v>
      </c>
      <c r="B38" s="4">
        <v>36</v>
      </c>
      <c r="C38" s="85" t="str">
        <f>+Framework!B38</f>
        <v>3. Budget Execution</v>
      </c>
      <c r="D38" s="85" t="str">
        <f>+Framework!C38</f>
        <v>F</v>
      </c>
      <c r="E38" s="85" t="str">
        <f>+Framework!D38</f>
        <v>3.F</v>
      </c>
      <c r="F38" s="85" t="str">
        <f>+Framework!E38</f>
        <v>Transactions are processed within the IFMIS Environment</v>
      </c>
      <c r="G38" s="85" t="str">
        <f>+Framework!F38</f>
        <v>Current</v>
      </c>
      <c r="H38" s="85" t="str">
        <f>+Framework!M38</f>
        <v>IFMIS is used for payment and transaction processing within all MDAs.</v>
      </c>
      <c r="I38" s="85" t="str">
        <f>+Framework!N38</f>
        <v>IFMIS is used for payment and transaction processing within some MDA (at least 5 main Organisations).</v>
      </c>
      <c r="J38" s="85" t="str">
        <f>+Framework!O38</f>
        <v>Transactions are recorded in IFMIS ex-poste.</v>
      </c>
      <c r="K38" s="85" t="str">
        <f>+Framework!P38</f>
        <v>IFMIS does not exist or only releases of cash are recorded (no transactional level recordings).</v>
      </c>
      <c r="L38" s="85" t="str">
        <f>+Framework!Q38</f>
        <v>Verbal</v>
      </c>
      <c r="M38" s="186" t="str">
        <f t="shared" si="25"/>
        <v>B</v>
      </c>
      <c r="N38" s="186" t="str">
        <f t="shared" si="25"/>
        <v>SIFMIS is used for payments and transaction processing within 10 MDAs.</v>
      </c>
      <c r="O38" s="186" t="str">
        <f t="shared" si="25"/>
        <v>C</v>
      </c>
      <c r="P38" s="186" t="str">
        <f t="shared" si="25"/>
        <v>Payments and transaction are processed for BATMIS in more than 10 MDAs but all transactions are recorded in SIFMIS after they have occurred (i.e. ex-poste).</v>
      </c>
      <c r="Q38" s="186" t="str">
        <f t="shared" si="25"/>
        <v>A</v>
      </c>
      <c r="R38" s="186" t="str">
        <f t="shared" si="25"/>
        <v>Ensure BATMIS is used to carry out payment and transaction processing within all MDAs.</v>
      </c>
      <c r="S38" s="186" t="str">
        <f t="shared" si="24"/>
        <v>A</v>
      </c>
      <c r="T38" s="114"/>
      <c r="U38" s="113"/>
      <c r="V38" s="114"/>
      <c r="W38" s="113"/>
      <c r="X38" s="114"/>
      <c r="Y38" s="113"/>
      <c r="Z38" s="115" t="s">
        <v>2</v>
      </c>
      <c r="AA38" s="113" t="s">
        <v>841</v>
      </c>
      <c r="AB38" s="189" t="s">
        <v>1</v>
      </c>
      <c r="AC38" s="113" t="s">
        <v>826</v>
      </c>
      <c r="AD38" s="114" t="s">
        <v>3</v>
      </c>
      <c r="AE38" s="113" t="s">
        <v>825</v>
      </c>
      <c r="AF38" s="114" t="s">
        <v>1</v>
      </c>
      <c r="AG38" s="113" t="s">
        <v>772</v>
      </c>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row>
    <row r="39" spans="1:77" s="19" customFormat="1" ht="50.25" customHeight="1" x14ac:dyDescent="0.35">
      <c r="A39" s="17">
        <v>65</v>
      </c>
      <c r="B39" s="4">
        <v>37</v>
      </c>
      <c r="C39" s="85" t="str">
        <f>+Framework!B39</f>
        <v>3. Budget Execution</v>
      </c>
      <c r="D39" s="85" t="str">
        <f>+Framework!C39</f>
        <v>G</v>
      </c>
      <c r="E39" s="85" t="str">
        <f>+Framework!D39</f>
        <v>3.G</v>
      </c>
      <c r="F39" s="85" t="str">
        <f>+Framework!E39</f>
        <v>Frequency of reconciliation of revenue accounts with Treasury</v>
      </c>
      <c r="G39" s="85" t="str">
        <f>+Framework!F39</f>
        <v>Last Financial Year</v>
      </c>
      <c r="H39" s="85" t="str">
        <f>+Framework!M39</f>
        <v>Monthly</v>
      </c>
      <c r="I39" s="85" t="str">
        <f>+Framework!N39</f>
        <v>Quarterly</v>
      </c>
      <c r="J39" s="85" t="str">
        <f>+Framework!O39</f>
        <v xml:space="preserve">Half Yearly </v>
      </c>
      <c r="K39" s="85" t="str">
        <f>+Framework!P39</f>
        <v>Less frequently than Half Yearly</v>
      </c>
      <c r="L39" s="85" t="str">
        <f>+Framework!Q39</f>
        <v>Verbal</v>
      </c>
      <c r="M39" s="186" t="str">
        <f t="shared" si="25"/>
        <v>A</v>
      </c>
      <c r="N39" s="186" t="str">
        <f t="shared" si="25"/>
        <v xml:space="preserve">Under the TSA system currently implemented revenue accounts are reconciled with the Treasury daily. </v>
      </c>
      <c r="O39" s="186" t="str">
        <f t="shared" si="25"/>
        <v>A</v>
      </c>
      <c r="P39" s="186" t="str">
        <f t="shared" si="25"/>
        <v>Under the TSA system currently implemented revenue accounts are reconciled with the Treasury daily.</v>
      </c>
      <c r="Q39" s="186" t="str">
        <f t="shared" si="25"/>
        <v>A</v>
      </c>
      <c r="R39" s="186" t="str">
        <f t="shared" si="25"/>
        <v>Sustain the current practice.</v>
      </c>
      <c r="S39" s="186" t="str">
        <f t="shared" si="24"/>
        <v>A</v>
      </c>
      <c r="T39" s="114"/>
      <c r="U39" s="113"/>
      <c r="V39" s="114"/>
      <c r="W39" s="113"/>
      <c r="X39" s="114"/>
      <c r="Y39" s="114"/>
      <c r="Z39" s="115" t="s">
        <v>1</v>
      </c>
      <c r="AA39" s="164" t="s">
        <v>687</v>
      </c>
      <c r="AB39" s="115" t="s">
        <v>1</v>
      </c>
      <c r="AC39" s="115" t="s">
        <v>657</v>
      </c>
      <c r="AD39" s="114" t="s">
        <v>1</v>
      </c>
      <c r="AE39" s="113" t="s">
        <v>732</v>
      </c>
      <c r="AF39" s="114" t="s">
        <v>1</v>
      </c>
      <c r="AG39" s="114" t="s">
        <v>672</v>
      </c>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row>
    <row r="40" spans="1:77" s="19" customFormat="1" ht="46.4" customHeight="1" x14ac:dyDescent="0.35">
      <c r="A40" s="17">
        <v>56</v>
      </c>
      <c r="B40" s="4">
        <v>38</v>
      </c>
      <c r="C40" s="85" t="str">
        <f>+Framework!B40</f>
        <v>3. Budget Execution</v>
      </c>
      <c r="D40" s="85" t="str">
        <f>+Framework!C40</f>
        <v>H</v>
      </c>
      <c r="E40" s="85" t="str">
        <f>+Framework!D40</f>
        <v>3.H</v>
      </c>
      <c r="F40" s="85" t="str">
        <f>+Framework!E40</f>
        <v>Proportion of Expenditure that is actioned through the TSA</v>
      </c>
      <c r="G40" s="85" t="str">
        <f>+Framework!F40</f>
        <v>Last Financial Year</v>
      </c>
      <c r="H40" s="85" t="str">
        <f>+Framework!M40</f>
        <v>At least 75% of total expenditure</v>
      </c>
      <c r="I40" s="85" t="str">
        <f>+Framework!N40</f>
        <v>At least 75% of recurrent expenditure</v>
      </c>
      <c r="J40" s="85" t="str">
        <f>+Framework!O40</f>
        <v>Between 75% and 50% of recurrent expenditure</v>
      </c>
      <c r="K40" s="85" t="str">
        <f>+Framework!P40</f>
        <v>Less than 50% of recurrent expenditure</v>
      </c>
      <c r="L40" s="85" t="str">
        <f>+Framework!Q40</f>
        <v>Verbal</v>
      </c>
      <c r="M40" s="186" t="str">
        <f t="shared" si="25"/>
        <v>A</v>
      </c>
      <c r="N40" s="186" t="str">
        <f t="shared" si="25"/>
        <v>About 90% of recurrent expenditure is actioned through the TSA.</v>
      </c>
      <c r="O40" s="186" t="str">
        <f t="shared" si="25"/>
        <v>A</v>
      </c>
      <c r="P40" s="186" t="str">
        <f t="shared" si="25"/>
        <v>About 90% of total expenditure is actioned through the TSA.</v>
      </c>
      <c r="Q40" s="186" t="str">
        <f t="shared" si="25"/>
        <v>A</v>
      </c>
      <c r="R40" s="186" t="str">
        <f t="shared" si="25"/>
        <v>Sustain the current practice.</v>
      </c>
      <c r="S40" s="186" t="str">
        <f t="shared" si="24"/>
        <v>A</v>
      </c>
      <c r="T40" s="114"/>
      <c r="U40" s="113"/>
      <c r="V40" s="114"/>
      <c r="W40" s="113"/>
      <c r="X40" s="114"/>
      <c r="Y40" s="114"/>
      <c r="Z40" s="189" t="s">
        <v>1</v>
      </c>
      <c r="AA40" s="113" t="s">
        <v>688</v>
      </c>
      <c r="AB40" s="190" t="s">
        <v>1</v>
      </c>
      <c r="AC40" s="115" t="s">
        <v>657</v>
      </c>
      <c r="AD40" s="114" t="s">
        <v>1</v>
      </c>
      <c r="AE40" s="113" t="s">
        <v>733</v>
      </c>
      <c r="AF40" s="114" t="s">
        <v>1</v>
      </c>
      <c r="AG40" s="114" t="s">
        <v>672</v>
      </c>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row>
    <row r="41" spans="1:77" s="19" customFormat="1" ht="43.5" x14ac:dyDescent="0.35">
      <c r="A41" s="17">
        <v>61</v>
      </c>
      <c r="B41" s="4">
        <v>39</v>
      </c>
      <c r="C41" s="85" t="str">
        <f>+Framework!B41</f>
        <v>4. Internal Revenue</v>
      </c>
      <c r="D41" s="85" t="str">
        <f>+Framework!C41</f>
        <v>A</v>
      </c>
      <c r="E41" s="85" t="str">
        <f>+Framework!D41</f>
        <v>4.A</v>
      </c>
      <c r="F41" s="85" t="str">
        <f>+Framework!E41</f>
        <v>Implementation of Tax Identification Number (TIN)</v>
      </c>
      <c r="G41" s="85" t="str">
        <f>+Framework!F41</f>
        <v>Current</v>
      </c>
      <c r="H41" s="85" t="str">
        <f>+Framework!M41</f>
        <v>TIN Active in State BIR and reconciled with FIRS</v>
      </c>
      <c r="I41" s="85" t="str">
        <f>+Framework!N41</f>
        <v>TIN Active but no reconciliation with FIRS</v>
      </c>
      <c r="J41" s="85" t="str">
        <f>+Framework!O41</f>
        <v>TIN not fully implemented</v>
      </c>
      <c r="K41" s="85" t="str">
        <f>+Framework!P41</f>
        <v>TIN not implemented at all</v>
      </c>
      <c r="L41" s="85" t="str">
        <f>+Framework!Q41</f>
        <v>Verbal</v>
      </c>
      <c r="M41" s="186" t="str">
        <f t="shared" si="25"/>
        <v>A</v>
      </c>
      <c r="N41" s="186" t="str">
        <f t="shared" si="25"/>
        <v>TIN is active in BIR and reconciled with FIRS.</v>
      </c>
      <c r="O41" s="186" t="str">
        <f t="shared" si="25"/>
        <v>A</v>
      </c>
      <c r="P41" s="186" t="str">
        <f t="shared" si="25"/>
        <v>In 2018 TIN was fully implemented by BIR and reconciled with FIRS.</v>
      </c>
      <c r="Q41" s="186" t="str">
        <f t="shared" si="25"/>
        <v>A</v>
      </c>
      <c r="R41" s="186" t="str">
        <f t="shared" si="25"/>
        <v>Sustain the current practice.</v>
      </c>
      <c r="S41" s="186" t="str">
        <f t="shared" si="24"/>
        <v>A</v>
      </c>
      <c r="T41" s="114"/>
      <c r="U41" s="113"/>
      <c r="V41" s="114"/>
      <c r="W41" s="113"/>
      <c r="X41" s="114"/>
      <c r="Y41" s="113"/>
      <c r="Z41" s="115" t="s">
        <v>1</v>
      </c>
      <c r="AA41" s="113" t="s">
        <v>827</v>
      </c>
      <c r="AB41" s="189" t="s">
        <v>1</v>
      </c>
      <c r="AC41" s="115" t="s">
        <v>657</v>
      </c>
      <c r="AD41" s="114" t="s">
        <v>1</v>
      </c>
      <c r="AE41" s="113" t="s">
        <v>828</v>
      </c>
      <c r="AF41" s="114" t="s">
        <v>1</v>
      </c>
      <c r="AG41" s="113" t="s">
        <v>672</v>
      </c>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row>
    <row r="42" spans="1:77" s="19" customFormat="1" ht="101.5" x14ac:dyDescent="0.35">
      <c r="A42" s="17">
        <v>62</v>
      </c>
      <c r="B42" s="4">
        <v>40</v>
      </c>
      <c r="C42" s="85" t="str">
        <f>+Framework!B42</f>
        <v>4. Internal Revenue</v>
      </c>
      <c r="D42" s="85" t="str">
        <f>+Framework!C42</f>
        <v>B</v>
      </c>
      <c r="E42" s="85" t="str">
        <f>+Framework!D42</f>
        <v>4.B</v>
      </c>
      <c r="F42" s="85" t="str">
        <f>+Framework!E42</f>
        <v>Implementation of Automated With-holding Tax (WHT) System</v>
      </c>
      <c r="G42" s="85" t="str">
        <f>+Framework!F42</f>
        <v>Current</v>
      </c>
      <c r="H42" s="85" t="str">
        <f>+Framework!M42</f>
        <v>Automated WHT Remittance System in place to allow immediate deduction, remittance and certification generation.</v>
      </c>
      <c r="I42" s="85" t="str">
        <f>+Framework!N42</f>
        <v>State in Process of implementing Automated WHT System.</v>
      </c>
      <c r="J42" s="85" t="str">
        <f>+Framework!O42</f>
        <v>Manual WHT system in place.</v>
      </c>
      <c r="K42" s="85" t="str">
        <f>+Framework!P42</f>
        <v>Nothing in place</v>
      </c>
      <c r="L42" s="85" t="str">
        <f>+Framework!Q42</f>
        <v>Verbal</v>
      </c>
      <c r="M42" s="186" t="str">
        <f t="shared" si="25"/>
        <v>B</v>
      </c>
      <c r="N42" s="186" t="str">
        <f t="shared" si="25"/>
        <v>Automated WHT Remittance System is in place but not fully deployed for remittance and certification generation.</v>
      </c>
      <c r="O42" s="186" t="str">
        <f t="shared" si="25"/>
        <v>B</v>
      </c>
      <c r="P42" s="186" t="str">
        <f t="shared" si="25"/>
        <v>The State has an automated WHT remittance system is in place but not fully deployed for remittance and certification generation.</v>
      </c>
      <c r="Q42" s="186" t="str">
        <f t="shared" si="25"/>
        <v>A</v>
      </c>
      <c r="R42" s="186" t="str">
        <f t="shared" si="25"/>
        <v>Ensure that the automated WHT remittance system allows for  immediate deduction, remittance and certification generation.</v>
      </c>
      <c r="S42" s="186" t="str">
        <f t="shared" si="24"/>
        <v>A</v>
      </c>
      <c r="T42" s="114"/>
      <c r="U42" s="114"/>
      <c r="V42" s="114"/>
      <c r="W42" s="113"/>
      <c r="X42" s="114"/>
      <c r="Y42" s="113"/>
      <c r="Z42" s="115" t="s">
        <v>2</v>
      </c>
      <c r="AA42" s="113" t="s">
        <v>689</v>
      </c>
      <c r="AB42" s="115" t="s">
        <v>1</v>
      </c>
      <c r="AC42" s="113" t="s">
        <v>690</v>
      </c>
      <c r="AD42" s="114" t="s">
        <v>2</v>
      </c>
      <c r="AE42" s="113" t="s">
        <v>797</v>
      </c>
      <c r="AF42" s="114" t="s">
        <v>1</v>
      </c>
      <c r="AG42" s="113" t="s">
        <v>798</v>
      </c>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row>
    <row r="43" spans="1:77" s="19" customFormat="1" ht="75.75" customHeight="1" x14ac:dyDescent="0.35">
      <c r="A43" s="17">
        <v>63</v>
      </c>
      <c r="B43" s="4">
        <v>41</v>
      </c>
      <c r="C43" s="85" t="str">
        <f>+Framework!B43</f>
        <v>4. Internal Revenue</v>
      </c>
      <c r="D43" s="85" t="str">
        <f>+Framework!C43</f>
        <v>C</v>
      </c>
      <c r="E43" s="85" t="str">
        <f>+Framework!D43</f>
        <v>4.C</v>
      </c>
      <c r="F43" s="85" t="str">
        <f>+Framework!E43</f>
        <v xml:space="preserve">Regular Updates to Non-Tax Rates and Tariffs </v>
      </c>
      <c r="G43" s="85" t="str">
        <f>+Framework!F43</f>
        <v>Current</v>
      </c>
      <c r="H43" s="85" t="str">
        <f>+Framework!M43</f>
        <v>All Rates and Tariffs reviewed in last 12 months.</v>
      </c>
      <c r="I43" s="85" t="str">
        <f>+Framework!N43</f>
        <v>Some rates and tariffs reviewed in last 12 months.</v>
      </c>
      <c r="J43" s="85" t="str">
        <f>+Framework!O43</f>
        <v>Some rates and tariffs reviewed in last 24 months.</v>
      </c>
      <c r="K43" s="85" t="str">
        <f>+Framework!P43</f>
        <v>No review at all in last 24 months</v>
      </c>
      <c r="L43" s="85" t="str">
        <f>+Framework!Q43</f>
        <v>Verbal</v>
      </c>
      <c r="M43" s="186" t="str">
        <f t="shared" si="25"/>
        <v>B</v>
      </c>
      <c r="N43" s="186" t="str">
        <f t="shared" si="25"/>
        <v>All rates and tarrifs were reviewed in the 2016 Law but not in the last 12 months.</v>
      </c>
      <c r="O43" s="186" t="str">
        <f t="shared" si="25"/>
        <v>C</v>
      </c>
      <c r="P43" s="186" t="str">
        <f t="shared" si="25"/>
        <v>All rates and tarrifs were reviewed in the State Tax (Codification and Consolidation) Law, 2016 Law, i.e within the last 24 months. (The Law was enacted in the third quarter of 2016).</v>
      </c>
      <c r="Q43" s="186" t="str">
        <f t="shared" si="25"/>
        <v>A</v>
      </c>
      <c r="R43" s="186" t="str">
        <f t="shared" si="25"/>
        <v>Ensure all rates and tarrifs are reviewed in last 12 months.</v>
      </c>
      <c r="S43" s="186" t="str">
        <f t="shared" si="25"/>
        <v>A</v>
      </c>
      <c r="T43" s="114"/>
      <c r="U43" s="113"/>
      <c r="V43" s="114"/>
      <c r="W43" s="113"/>
      <c r="X43" s="114"/>
      <c r="Y43" s="113"/>
      <c r="Z43" s="115" t="s">
        <v>2</v>
      </c>
      <c r="AA43" s="113" t="s">
        <v>691</v>
      </c>
      <c r="AB43" s="115" t="s">
        <v>1</v>
      </c>
      <c r="AC43" s="113" t="s">
        <v>692</v>
      </c>
      <c r="AD43" s="114" t="s">
        <v>3</v>
      </c>
      <c r="AE43" s="113" t="s">
        <v>829</v>
      </c>
      <c r="AF43" s="114" t="s">
        <v>1</v>
      </c>
      <c r="AG43" s="113" t="s">
        <v>734</v>
      </c>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row>
    <row r="44" spans="1:77" s="19" customFormat="1" ht="58" x14ac:dyDescent="0.35">
      <c r="A44" s="17">
        <v>66</v>
      </c>
      <c r="B44" s="4">
        <v>42</v>
      </c>
      <c r="C44" s="85" t="str">
        <f>+Framework!B44</f>
        <v>4. Internal Revenue</v>
      </c>
      <c r="D44" s="85" t="str">
        <f>+Framework!C44</f>
        <v>D</v>
      </c>
      <c r="E44" s="85" t="str">
        <f>+Framework!D44</f>
        <v>4.D</v>
      </c>
      <c r="F44" s="85" t="str">
        <f>+Framework!E44</f>
        <v>Proportion of Revenue collecting MDAs that remit all their revenue to CRF Account</v>
      </c>
      <c r="G44" s="85" t="str">
        <f>+Framework!F44</f>
        <v>Last Financial Year</v>
      </c>
      <c r="H44" s="85" t="str">
        <f>+Framework!M44</f>
        <v>90% or more of IGR collected by all MDAs is remitted to the CRF Account.</v>
      </c>
      <c r="I44" s="85" t="str">
        <f>+Framework!N44</f>
        <v>Between 90% and 80% of IGR collected by all MDAs is remitted to the CRF Account.</v>
      </c>
      <c r="J44" s="85" t="str">
        <f>+Framework!O44</f>
        <v>Between 80% and 70% of IGR collected by all MDAs is remitted to the CRF Account.</v>
      </c>
      <c r="K44" s="85" t="str">
        <f>+Framework!P44</f>
        <v>Less than 70% of IGR collected by all MDAs is remitted to the CRF Account.</v>
      </c>
      <c r="L44" s="85" t="str">
        <f>+Framework!Q44</f>
        <v>Verbal</v>
      </c>
      <c r="M44" s="186" t="str">
        <f t="shared" si="25"/>
        <v>A</v>
      </c>
      <c r="N44" s="186" t="str">
        <f t="shared" si="25"/>
        <v>More than 90% of IGR is remitted to the CRF Account. To give effect to this, State Tax (Codification and Consolidation) Law, 2016 was enacted.</v>
      </c>
      <c r="O44" s="186" t="str">
        <f t="shared" si="25"/>
        <v>A</v>
      </c>
      <c r="P44" s="186" t="str">
        <f t="shared" si="25"/>
        <v>In compliance with the State Tax (Codification and Consolidation) Law, 2016 more than 90% of IGR is remitted to the CRF Account.</v>
      </c>
      <c r="Q44" s="186" t="str">
        <f t="shared" si="25"/>
        <v>A</v>
      </c>
      <c r="R44" s="186" t="str">
        <f t="shared" si="25"/>
        <v>Sustain the current practice.</v>
      </c>
      <c r="S44" s="186" t="str">
        <f t="shared" si="25"/>
        <v>A</v>
      </c>
      <c r="T44" s="114"/>
      <c r="U44" s="113"/>
      <c r="V44" s="114"/>
      <c r="W44" s="113"/>
      <c r="X44" s="114"/>
      <c r="Y44" s="114"/>
      <c r="Z44" s="191" t="s">
        <v>1</v>
      </c>
      <c r="AA44" s="113" t="s">
        <v>830</v>
      </c>
      <c r="AB44" s="192" t="s">
        <v>1</v>
      </c>
      <c r="AC44" s="115" t="s">
        <v>657</v>
      </c>
      <c r="AD44" s="114" t="s">
        <v>1</v>
      </c>
      <c r="AE44" s="113" t="s">
        <v>817</v>
      </c>
      <c r="AF44" s="114" t="s">
        <v>1</v>
      </c>
      <c r="AG44" s="113" t="s">
        <v>672</v>
      </c>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row>
    <row r="45" spans="1:77" s="19" customFormat="1" ht="63" customHeight="1" x14ac:dyDescent="0.35">
      <c r="A45" s="17">
        <v>39</v>
      </c>
      <c r="B45" s="4">
        <v>43</v>
      </c>
      <c r="C45" s="85" t="str">
        <f>+Framework!B45</f>
        <v>5. Accounting and Reporting</v>
      </c>
      <c r="D45" s="85" t="str">
        <f>+Framework!C45</f>
        <v>A</v>
      </c>
      <c r="E45" s="85" t="str">
        <f>+Framework!D45</f>
        <v>5.A</v>
      </c>
      <c r="F45" s="85" t="str">
        <f>+Framework!E45</f>
        <v>Accounting standards used</v>
      </c>
      <c r="G45" s="85" t="str">
        <f>+Framework!F45</f>
        <v>Last Financial Year</v>
      </c>
      <c r="H45" s="85" t="str">
        <f>+Framework!M45</f>
        <v>IPSAS Accrual Fully Used</v>
      </c>
      <c r="I45" s="85" t="str">
        <f>+Framework!N45</f>
        <v>Mixture of IPSAS Accrual and Cash</v>
      </c>
      <c r="J45" s="85" t="str">
        <f>+Framework!O45</f>
        <v>IPSAS Cash Fully Complied with</v>
      </c>
      <c r="K45" s="85" t="str">
        <f>+Framework!P45</f>
        <v>IPSAS not used</v>
      </c>
      <c r="L45" s="85" t="str">
        <f>+Framework!Q45</f>
        <v>Accounting Manual, Published Accounts</v>
      </c>
      <c r="M45" s="186" t="str">
        <f t="shared" si="25"/>
        <v>B</v>
      </c>
      <c r="N45" s="186" t="str">
        <f t="shared" si="25"/>
        <v>IPSAS accrual in use but there is no acrual budgeting</v>
      </c>
      <c r="O45" s="186" t="str">
        <f t="shared" si="25"/>
        <v>B</v>
      </c>
      <c r="P45" s="186" t="str">
        <f t="shared" si="25"/>
        <v>IPSAS accrual is in use in the State on trasitional basis. IPSAS accrual is not yet fully used. IPSAS is used for accounting recording and reporting but not for budgeting.</v>
      </c>
      <c r="Q45" s="186" t="str">
        <f t="shared" si="25"/>
        <v>A</v>
      </c>
      <c r="R45" s="186" t="str">
        <f t="shared" si="25"/>
        <v>Ensure IPSAS Accrual fully used.</v>
      </c>
      <c r="S45" s="186" t="str">
        <f t="shared" si="25"/>
        <v>A</v>
      </c>
      <c r="T45" s="114"/>
      <c r="U45" s="113"/>
      <c r="V45" s="114"/>
      <c r="W45" s="113"/>
      <c r="X45" s="114"/>
      <c r="Y45" s="113"/>
      <c r="Z45" s="193" t="s">
        <v>2</v>
      </c>
      <c r="AA45" s="193" t="s">
        <v>693</v>
      </c>
      <c r="AB45" s="115" t="s">
        <v>1</v>
      </c>
      <c r="AC45" s="113" t="s">
        <v>694</v>
      </c>
      <c r="AD45" s="114" t="s">
        <v>2</v>
      </c>
      <c r="AE45" s="113" t="s">
        <v>799</v>
      </c>
      <c r="AF45" s="114" t="s">
        <v>1</v>
      </c>
      <c r="AG45" s="114" t="s">
        <v>694</v>
      </c>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row>
    <row r="46" spans="1:77" s="19" customFormat="1" ht="290" x14ac:dyDescent="0.35">
      <c r="A46" s="17">
        <v>12</v>
      </c>
      <c r="B46" s="4">
        <v>44</v>
      </c>
      <c r="C46" s="85" t="str">
        <f>+Framework!B46</f>
        <v>5. Accounting and Reporting</v>
      </c>
      <c r="D46" s="85" t="str">
        <f>+Framework!C46</f>
        <v>B</v>
      </c>
      <c r="E46" s="85" t="str">
        <f>+Framework!D46</f>
        <v>5.B</v>
      </c>
      <c r="F46" s="85" t="str">
        <f>+Framework!E46</f>
        <v>The classification system used for reporting of the State Government's budget</v>
      </c>
      <c r="G46" s="85" t="str">
        <f>+Framework!F46</f>
        <v>Last Financial Year</v>
      </c>
      <c r="H46" s="85" t="str">
        <f>+Framework!M46</f>
        <v xml:space="preserve">The budget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v>
      </c>
      <c r="I46" s="85" t="str">
        <f>+Framework!N46</f>
        <v xml:space="preserve">The budget execution is based on administrative, economic and functional classification (using at least the 10 main COFOG functions), using GFS/COFOG standards or a standard that can produce consistent documentation according to those standards. </v>
      </c>
      <c r="J46" s="85" t="str">
        <f>+Framework!O46</f>
        <v xml:space="preserve">The budget  execution is based on administrative and economic classification using GFS standards or a standard that can produce consistent documentation according to those standards. </v>
      </c>
      <c r="K46" s="85" t="str">
        <f>+Framework!P46</f>
        <v>The budget execution is based on a different classification (e.g. not GFS compatible or with administrative break-down only).</v>
      </c>
      <c r="L46" s="85" t="str">
        <f>+Framework!Q46</f>
        <v>Published Accounts</v>
      </c>
      <c r="M46" s="186" t="str">
        <f t="shared" si="25"/>
        <v>C</v>
      </c>
      <c r="N46" s="186" t="str">
        <f t="shared" si="25"/>
        <v xml:space="preserve">The budget  execution is based on administrative and economic classification using GFS standards. </v>
      </c>
      <c r="O46" s="186" t="str">
        <f t="shared" si="25"/>
        <v>C</v>
      </c>
      <c r="P46" s="186" t="str">
        <f t="shared" si="25"/>
        <v>Budget  execution is based on administrative and economic classification using GFS standards. Functional classification in budget execution is not complete.</v>
      </c>
      <c r="Q46" s="186" t="str">
        <f t="shared" si="25"/>
        <v>B</v>
      </c>
      <c r="R46" s="186" t="str">
        <f t="shared" si="25"/>
        <v>Ensure budget execution is based on administrative, economic and functional classification (using at least the 10 main COFOG functions), using GFS/COFOG standards.</v>
      </c>
      <c r="S46" s="186" t="str">
        <f t="shared" si="25"/>
        <v>B</v>
      </c>
      <c r="T46" s="114"/>
      <c r="U46" s="115"/>
      <c r="V46" s="114"/>
      <c r="W46" s="115"/>
      <c r="X46" s="114"/>
      <c r="Y46" s="117"/>
      <c r="Z46" s="194" t="s">
        <v>3</v>
      </c>
      <c r="AA46" s="115" t="s">
        <v>695</v>
      </c>
      <c r="AB46" s="114" t="s">
        <v>2</v>
      </c>
      <c r="AC46" s="117" t="s">
        <v>696</v>
      </c>
      <c r="AD46" s="114" t="s">
        <v>3</v>
      </c>
      <c r="AE46" s="117" t="s">
        <v>774</v>
      </c>
      <c r="AF46" s="114" t="s">
        <v>2</v>
      </c>
      <c r="AG46" s="117" t="s">
        <v>735</v>
      </c>
      <c r="AH46" s="114"/>
      <c r="AI46" s="118"/>
      <c r="AJ46" s="114"/>
      <c r="AK46" s="118"/>
      <c r="AL46" s="114"/>
      <c r="AM46" s="118"/>
      <c r="AN46" s="114"/>
      <c r="AO46" s="118"/>
      <c r="AP46" s="114"/>
      <c r="AQ46" s="118"/>
      <c r="AR46" s="114"/>
      <c r="AS46" s="118"/>
      <c r="AT46" s="114"/>
      <c r="AU46" s="118"/>
      <c r="AV46" s="114"/>
      <c r="AW46" s="118"/>
      <c r="AX46" s="114"/>
      <c r="AY46" s="118"/>
      <c r="AZ46" s="114"/>
      <c r="BA46" s="118"/>
      <c r="BB46" s="114"/>
      <c r="BC46" s="118"/>
      <c r="BD46" s="114"/>
      <c r="BE46" s="118"/>
      <c r="BF46" s="114"/>
      <c r="BG46" s="118"/>
      <c r="BH46" s="114"/>
      <c r="BI46" s="118"/>
      <c r="BJ46" s="114"/>
      <c r="BK46" s="118"/>
      <c r="BL46" s="114"/>
      <c r="BM46" s="118"/>
      <c r="BN46" s="114"/>
      <c r="BO46" s="118"/>
      <c r="BP46" s="114"/>
      <c r="BQ46" s="118"/>
      <c r="BR46" s="114"/>
      <c r="BS46" s="118"/>
      <c r="BT46" s="114"/>
      <c r="BU46" s="118"/>
      <c r="BV46" s="114"/>
      <c r="BW46" s="118"/>
      <c r="BX46" s="114"/>
      <c r="BY46" s="118"/>
    </row>
    <row r="47" spans="1:77" s="19" customFormat="1" ht="213" customHeight="1" x14ac:dyDescent="0.35">
      <c r="A47" s="17">
        <v>36</v>
      </c>
      <c r="B47" s="4">
        <v>45</v>
      </c>
      <c r="C47" s="85" t="str">
        <f>+Framework!B47</f>
        <v>5. Accounting and Reporting</v>
      </c>
      <c r="D47" s="85" t="str">
        <f>+Framework!C47</f>
        <v>C</v>
      </c>
      <c r="E47" s="85" t="str">
        <f>+Framework!D47</f>
        <v>5.C</v>
      </c>
      <c r="F47" s="85" t="str">
        <f>+Framework!E47</f>
        <v>Regularity of bank reconciliations</v>
      </c>
      <c r="G47" s="85" t="str">
        <f>+Framework!F47</f>
        <v>Current</v>
      </c>
      <c r="H47" s="85" t="str">
        <f>+Framework!M47</f>
        <v>Bank reconciliation for all central government bank accounts take place at least monthly at aggregate &amp; detailed levels, usually within 4 weeks of end of period.</v>
      </c>
      <c r="I47" s="85" t="str">
        <f>+Framework!N47</f>
        <v xml:space="preserve">Bank reconciliation for all Treasury managed bank accounts take place at least monthly, usually within 4 weeks from end of month. </v>
      </c>
      <c r="J47" s="85" t="str">
        <f>+Framework!O47</f>
        <v xml:space="preserve">Bank reconciliation for all Treasury managed bank accounts take place quarterly, usually within 8 weeks of end of quarter. </v>
      </c>
      <c r="K47" s="85" t="str">
        <f>+Framework!P47</f>
        <v>Bank reconciliation for all Treasury managed bank accounts take place less frequently than quarterly OR with backlogs of several months.</v>
      </c>
      <c r="L47" s="85" t="str">
        <f>+Framework!Q47</f>
        <v>Verbal</v>
      </c>
      <c r="M47" s="186" t="str">
        <f t="shared" ref="M47:S62" si="26">HLOOKUP(M$2,Scores,$B47+1,FALSE)</f>
        <v>A</v>
      </c>
      <c r="N47" s="186" t="str">
        <f t="shared" si="26"/>
        <v>Bank reconciliation for all  treasury managed bank accounts take place within 4 weeks after each month at aggregate and detailed levels.</v>
      </c>
      <c r="O47" s="186" t="str">
        <f t="shared" si="26"/>
        <v>A</v>
      </c>
      <c r="P47" s="186" t="str">
        <f t="shared" si="26"/>
        <v>Bank reconciliation for all  treasury managed bank accounts take place within 4 weeks after each month at aggregate and detailed levels.</v>
      </c>
      <c r="Q47" s="186" t="str">
        <f t="shared" si="26"/>
        <v>A</v>
      </c>
      <c r="R47" s="186" t="str">
        <f t="shared" si="26"/>
        <v>Sustain the current practice.</v>
      </c>
      <c r="S47" s="186" t="str">
        <f t="shared" si="25"/>
        <v>A</v>
      </c>
      <c r="T47" s="114"/>
      <c r="U47" s="115"/>
      <c r="V47" s="114"/>
      <c r="W47" s="115"/>
      <c r="X47" s="114"/>
      <c r="Y47" s="115"/>
      <c r="Z47" s="191" t="s">
        <v>1</v>
      </c>
      <c r="AA47" s="165" t="s">
        <v>697</v>
      </c>
      <c r="AB47" s="115" t="s">
        <v>1</v>
      </c>
      <c r="AC47" s="115" t="s">
        <v>657</v>
      </c>
      <c r="AD47" s="114" t="s">
        <v>1</v>
      </c>
      <c r="AE47" s="115" t="s">
        <v>697</v>
      </c>
      <c r="AF47" s="114" t="s">
        <v>1</v>
      </c>
      <c r="AG47" s="116" t="s">
        <v>672</v>
      </c>
      <c r="AH47" s="114"/>
      <c r="AI47" s="116"/>
      <c r="AJ47" s="114"/>
      <c r="AK47" s="116"/>
      <c r="AL47" s="114"/>
      <c r="AM47" s="116"/>
      <c r="AN47" s="114"/>
      <c r="AO47" s="116"/>
      <c r="AP47" s="114"/>
      <c r="AQ47" s="116"/>
      <c r="AR47" s="114"/>
      <c r="AS47" s="116"/>
      <c r="AT47" s="114"/>
      <c r="AU47" s="116"/>
      <c r="AV47" s="114"/>
      <c r="AW47" s="116"/>
      <c r="AX47" s="114"/>
      <c r="AY47" s="116"/>
      <c r="AZ47" s="114"/>
      <c r="BA47" s="116"/>
      <c r="BB47" s="114"/>
      <c r="BC47" s="116"/>
      <c r="BD47" s="114"/>
      <c r="BE47" s="116"/>
      <c r="BF47" s="114"/>
      <c r="BG47" s="116"/>
      <c r="BH47" s="114"/>
      <c r="BI47" s="116"/>
      <c r="BJ47" s="114"/>
      <c r="BK47" s="116"/>
      <c r="BL47" s="114"/>
      <c r="BM47" s="116"/>
      <c r="BN47" s="114"/>
      <c r="BO47" s="116"/>
      <c r="BP47" s="114"/>
      <c r="BQ47" s="116"/>
      <c r="BR47" s="114"/>
      <c r="BS47" s="116"/>
      <c r="BT47" s="114"/>
      <c r="BU47" s="116"/>
      <c r="BV47" s="114"/>
      <c r="BW47" s="116"/>
      <c r="BX47" s="114"/>
      <c r="BY47" s="116"/>
    </row>
    <row r="48" spans="1:77" s="19" customFormat="1" ht="111.75" customHeight="1" x14ac:dyDescent="0.35">
      <c r="A48" s="17">
        <v>32</v>
      </c>
      <c r="B48" s="4">
        <v>46</v>
      </c>
      <c r="C48" s="85" t="str">
        <f>+Framework!B48</f>
        <v>5. Accounting and Reporting</v>
      </c>
      <c r="D48" s="85" t="str">
        <f>+Framework!C48</f>
        <v>D</v>
      </c>
      <c r="E48" s="85" t="str">
        <f>+Framework!D48</f>
        <v>5.D</v>
      </c>
      <c r="F48" s="85" t="str">
        <f>+Framework!E48</f>
        <v>Quality of debt data recording and reporting</v>
      </c>
      <c r="G48" s="85" t="str">
        <f>+Framework!F48</f>
        <v>Last Financial Year</v>
      </c>
      <c r="H48" s="85" t="str">
        <f>+Framework!M48</f>
        <v>There is a single department responsible for Debt Management and their debt records are updated on at least a quarterly basis.</v>
      </c>
      <c r="I48" s="85" t="str">
        <f>+Framework!N48</f>
        <v>Domestic and Foreign Debts are recorded separately but are updated on a quarterly basis.</v>
      </c>
      <c r="J48" s="85" t="str">
        <f>+Framework!O48</f>
        <v>Domestic and Foreign Debts are recorded at least annually.</v>
      </c>
      <c r="K48" s="85" t="str">
        <f>+Framework!P48</f>
        <v>Debt records are not regularly updated and reconciled.</v>
      </c>
      <c r="L48" s="85" t="str">
        <f>+Framework!Q48</f>
        <v>Verbal</v>
      </c>
      <c r="M48" s="186" t="str">
        <f t="shared" si="26"/>
        <v>A</v>
      </c>
      <c r="N48" s="186" t="str">
        <f t="shared" si="26"/>
        <v>There is a single department, DMD, responsible for debt management and debt records are updated on a quarterly basis.</v>
      </c>
      <c r="O48" s="186" t="str">
        <f t="shared" si="26"/>
        <v>A</v>
      </c>
      <c r="P48" s="186" t="str">
        <f t="shared" si="26"/>
        <v>There is a single department, i.e the Debt Management Department (DMD), responsible for debt management and debt records are updated on a quarterly basis.</v>
      </c>
      <c r="Q48" s="186" t="str">
        <f t="shared" si="26"/>
        <v>A</v>
      </c>
      <c r="R48" s="186" t="str">
        <f t="shared" si="26"/>
        <v>Sustain the current practice.</v>
      </c>
      <c r="S48" s="186" t="str">
        <f t="shared" si="25"/>
        <v>A</v>
      </c>
      <c r="T48" s="114"/>
      <c r="U48" s="113"/>
      <c r="V48" s="114"/>
      <c r="W48" s="113"/>
      <c r="X48" s="114"/>
      <c r="Y48" s="114"/>
      <c r="Z48" s="194" t="s">
        <v>1</v>
      </c>
      <c r="AA48" s="113" t="s">
        <v>698</v>
      </c>
      <c r="AB48" s="164" t="s">
        <v>1</v>
      </c>
      <c r="AC48" s="115" t="s">
        <v>617</v>
      </c>
      <c r="AD48" s="114" t="s">
        <v>1</v>
      </c>
      <c r="AE48" s="113" t="s">
        <v>775</v>
      </c>
      <c r="AF48" s="114" t="s">
        <v>1</v>
      </c>
      <c r="AG48" s="114" t="s">
        <v>672</v>
      </c>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row>
    <row r="49" spans="1:77" s="19" customFormat="1" ht="159.5" x14ac:dyDescent="0.35">
      <c r="A49" s="17">
        <v>37</v>
      </c>
      <c r="B49" s="4">
        <v>47</v>
      </c>
      <c r="C49" s="85" t="str">
        <f>+Framework!B49</f>
        <v>5. Accounting and Reporting</v>
      </c>
      <c r="D49" s="85" t="str">
        <f>+Framework!C49</f>
        <v>E</v>
      </c>
      <c r="E49" s="85" t="str">
        <f>+Framework!D49</f>
        <v>5.E</v>
      </c>
      <c r="F49" s="85" t="str">
        <f>+Framework!E49</f>
        <v>Completeness of the financial statements</v>
      </c>
      <c r="G49" s="85" t="str">
        <f>+Framework!F49</f>
        <v>Last Financial Year</v>
      </c>
      <c r="H49" s="85" t="str">
        <f>+Framework!M49</f>
        <v xml:space="preserve">A consolidated government statement is prepared annually and includes full information on revenue, expenditure and financial assets/liabilities. 
</v>
      </c>
      <c r="I49" s="85" t="str">
        <f>+Framework!N49</f>
        <v xml:space="preserve">A consolidated government statement is prepared annually. They include, with few exceptions, full information on revenue, expenditure and financial assets/liabilities. 
</v>
      </c>
      <c r="J49" s="85" t="str">
        <f>+Framework!O49</f>
        <v xml:space="preserve">A consolidated government statement is prepared annually. Information on revenue, expenditure and bank account balances may not always be complete, but the omissions are not significant. 
</v>
      </c>
      <c r="K49" s="85" t="str">
        <f>+Framework!P49</f>
        <v>A consolidated government statement is not prepared annually, OR essential information is missing from the financial statements OR the financial records are too poor to enable audit.</v>
      </c>
      <c r="L49" s="85" t="str">
        <f>+Framework!Q49</f>
        <v>Accountant General or Auditor General Report</v>
      </c>
      <c r="M49" s="186" t="str">
        <f t="shared" si="26"/>
        <v>A</v>
      </c>
      <c r="N49" s="186" t="str">
        <f t="shared" si="26"/>
        <v xml:space="preserve">A consolidated government statement is prepared annually and includes full information on revenue, expenditure and financial assets and liabilities. 
</v>
      </c>
      <c r="O49" s="186" t="str">
        <f t="shared" si="26"/>
        <v>B</v>
      </c>
      <c r="P49" s="186" t="str">
        <f t="shared" si="26"/>
        <v>A consolidated government statement is prepared annually and includes full information, with a few exceptions, on revenue, expenditure and financial assets and liabilities. The financial statements of fiscal year 2018 are presented on IPSAS accrual basis and does not contain detailed data on revenue as well as expenditure by MDAs for comparison with the 2018 budget.</v>
      </c>
      <c r="Q49" s="186" t="str">
        <f t="shared" si="26"/>
        <v>A</v>
      </c>
      <c r="R49" s="186" t="str">
        <f t="shared" si="26"/>
        <v>Ensure that a consolidated government statement is prepared annually and includes full information on revenue, expenditure and financial assets/liabilities.</v>
      </c>
      <c r="S49" s="186" t="str">
        <f t="shared" si="25"/>
        <v>A</v>
      </c>
      <c r="T49" s="114"/>
      <c r="U49" s="115"/>
      <c r="V49" s="114"/>
      <c r="W49" s="115"/>
      <c r="X49" s="114"/>
      <c r="Y49" s="114"/>
      <c r="Z49" s="115" t="s">
        <v>1</v>
      </c>
      <c r="AA49" s="115" t="s">
        <v>699</v>
      </c>
      <c r="AB49" s="114" t="s">
        <v>1</v>
      </c>
      <c r="AC49" s="114" t="s">
        <v>700</v>
      </c>
      <c r="AD49" s="114" t="s">
        <v>2</v>
      </c>
      <c r="AE49" s="113" t="s">
        <v>807</v>
      </c>
      <c r="AF49" s="114" t="s">
        <v>1</v>
      </c>
      <c r="AG49" s="113" t="s">
        <v>776</v>
      </c>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row>
    <row r="50" spans="1:77" s="19" customFormat="1" ht="174" x14ac:dyDescent="0.35">
      <c r="A50" s="17">
        <v>14</v>
      </c>
      <c r="B50" s="4">
        <v>48</v>
      </c>
      <c r="C50" s="85" t="str">
        <f>+Framework!B50</f>
        <v>5. Accounting and Reporting</v>
      </c>
      <c r="D50" s="85" t="str">
        <f>+Framework!C50</f>
        <v>F</v>
      </c>
      <c r="E50" s="85" t="str">
        <f>+Framework!D50</f>
        <v>5.F</v>
      </c>
      <c r="F50" s="85" t="str">
        <f>+Framework!E50</f>
        <v>Income/expenditure information on donor-funded projects which is included in fiscal reports</v>
      </c>
      <c r="G50" s="85" t="str">
        <f>+Framework!F50</f>
        <v>Last Financial Year</v>
      </c>
      <c r="H50" s="85" t="str">
        <f>+Framework!M50</f>
        <v>Complete income/expenditure information for 90% (value) of donor-funded projects is included in fiscal reports, except inputs provided in-kind OR donor funded project expenditure is insignificant (below 1% of total expenditure).</v>
      </c>
      <c r="I50" s="85" t="str">
        <f>+Framework!N50</f>
        <v xml:space="preserve">Complete income/expenditure information is included in fiscal reports for all loan financed projects and at least 50% (by value) of grant financed projects. </v>
      </c>
      <c r="J50" s="85" t="str">
        <f>+Framework!O50</f>
        <v xml:space="preserve">Complete income/expenditure information for all loan financed projects is included in fiscal reports. </v>
      </c>
      <c r="K50" s="85" t="str">
        <f>+Framework!P50</f>
        <v>Information on donor financed projects included in fiscal reports is seriously deficient and does not even cover all loan financed operations.</v>
      </c>
      <c r="L50" s="85" t="str">
        <f>+Framework!Q50</f>
        <v>Budget, Accountant General or Auditor General Report</v>
      </c>
      <c r="M50" s="186" t="str">
        <f t="shared" si="26"/>
        <v>D</v>
      </c>
      <c r="N50" s="186" t="str">
        <f t="shared" si="26"/>
        <v>Information on donor financed projects included in fiscal reports do not cover all loan financed operations.</v>
      </c>
      <c r="O50" s="186" t="str">
        <f t="shared" si="26"/>
        <v>C</v>
      </c>
      <c r="P50" s="186" t="str">
        <f t="shared" si="26"/>
        <v>Information on donor financed projects included in fiscal reports cover income and expenditure of all loans financed projects.</v>
      </c>
      <c r="Q50" s="186" t="str">
        <f t="shared" si="26"/>
        <v>B</v>
      </c>
      <c r="R50" s="186" t="str">
        <f t="shared" si="26"/>
        <v xml:space="preserve">Ensure that complete income and expenditure information is included in fiscal reports for all loan financed projects and at least 50% (by value) of grant financed projects. </v>
      </c>
      <c r="S50" s="186" t="str">
        <f t="shared" si="25"/>
        <v>A</v>
      </c>
      <c r="T50" s="114"/>
      <c r="U50" s="115"/>
      <c r="V50" s="114"/>
      <c r="W50" s="115"/>
      <c r="X50" s="114"/>
      <c r="Y50" s="115"/>
      <c r="Z50" s="115" t="s">
        <v>4</v>
      </c>
      <c r="AA50" s="115" t="s">
        <v>701</v>
      </c>
      <c r="AB50" s="164" t="s">
        <v>1</v>
      </c>
      <c r="AC50" s="113" t="s">
        <v>702</v>
      </c>
      <c r="AD50" s="114" t="s">
        <v>3</v>
      </c>
      <c r="AE50" s="115" t="s">
        <v>800</v>
      </c>
      <c r="AF50" s="114" t="s">
        <v>2</v>
      </c>
      <c r="AG50" s="115" t="s">
        <v>736</v>
      </c>
      <c r="AH50" s="114"/>
      <c r="AI50" s="116"/>
      <c r="AJ50" s="114"/>
      <c r="AK50" s="116"/>
      <c r="AL50" s="114"/>
      <c r="AM50" s="116"/>
      <c r="AN50" s="114"/>
      <c r="AO50" s="116"/>
      <c r="AP50" s="114"/>
      <c r="AQ50" s="116"/>
      <c r="AR50" s="114"/>
      <c r="AS50" s="116"/>
      <c r="AT50" s="114"/>
      <c r="AU50" s="116"/>
      <c r="AV50" s="114"/>
      <c r="AW50" s="116"/>
      <c r="AX50" s="114"/>
      <c r="AY50" s="116"/>
      <c r="AZ50" s="114"/>
      <c r="BA50" s="116"/>
      <c r="BB50" s="114"/>
      <c r="BC50" s="116"/>
      <c r="BD50" s="114"/>
      <c r="BE50" s="116"/>
      <c r="BF50" s="114"/>
      <c r="BG50" s="116"/>
      <c r="BH50" s="114"/>
      <c r="BI50" s="116"/>
      <c r="BJ50" s="114"/>
      <c r="BK50" s="116"/>
      <c r="BL50" s="114"/>
      <c r="BM50" s="116"/>
      <c r="BN50" s="114"/>
      <c r="BO50" s="116"/>
      <c r="BP50" s="114"/>
      <c r="BQ50" s="116"/>
      <c r="BR50" s="114"/>
      <c r="BS50" s="116"/>
      <c r="BT50" s="114"/>
      <c r="BU50" s="116"/>
      <c r="BV50" s="114"/>
      <c r="BW50" s="116"/>
      <c r="BX50" s="114"/>
      <c r="BY50" s="116"/>
    </row>
    <row r="51" spans="1:77" s="19" customFormat="1" ht="52.5" customHeight="1" x14ac:dyDescent="0.35">
      <c r="A51" s="17">
        <v>59</v>
      </c>
      <c r="B51" s="4">
        <v>49</v>
      </c>
      <c r="C51" s="85" t="str">
        <f>+Framework!B51</f>
        <v>5. Accounting and Reporting</v>
      </c>
      <c r="D51" s="85" t="str">
        <f>+Framework!C51</f>
        <v>G</v>
      </c>
      <c r="E51" s="85" t="str">
        <f>+Framework!D51</f>
        <v>5.G</v>
      </c>
      <c r="F51" s="85" t="str">
        <f>+Framework!E51</f>
        <v>Existence of Asset Register</v>
      </c>
      <c r="G51" s="85" t="str">
        <f>+Framework!F51</f>
        <v>Current</v>
      </c>
      <c r="H51" s="85" t="str">
        <f>+Framework!M51</f>
        <v>In place across at least 75% of MDAs</v>
      </c>
      <c r="I51" s="85" t="str">
        <f>+Framework!N51</f>
        <v>In place for more than 25% of MDAs</v>
      </c>
      <c r="J51" s="85" t="str">
        <f>+Framework!O51</f>
        <v>In place for less than 25% or planned</v>
      </c>
      <c r="K51" s="85" t="str">
        <f>+Framework!P51</f>
        <v>Not in place nor planned</v>
      </c>
      <c r="L51" s="85" t="str">
        <f>+Framework!Q51</f>
        <v>Asset Register</v>
      </c>
      <c r="M51" s="186" t="str">
        <f t="shared" si="26"/>
        <v>A</v>
      </c>
      <c r="N51" s="186" t="str">
        <f t="shared" si="26"/>
        <v>There are assets registers in more than 75% of MDAs.</v>
      </c>
      <c r="O51" s="186" t="str">
        <f t="shared" si="26"/>
        <v>A</v>
      </c>
      <c r="P51" s="186" t="str">
        <f t="shared" si="26"/>
        <v>Assets registers are maintained in more than 75% of MDAs.</v>
      </c>
      <c r="Q51" s="186" t="str">
        <f t="shared" si="26"/>
        <v>A</v>
      </c>
      <c r="R51" s="186" t="str">
        <f t="shared" si="26"/>
        <v>Sustain the current practise and ensure the consolidation of all MDAs assets registers using the BATMIS platform.</v>
      </c>
      <c r="S51" s="186" t="str">
        <f t="shared" si="25"/>
        <v>A</v>
      </c>
      <c r="T51" s="114"/>
      <c r="U51" s="113"/>
      <c r="V51" s="114"/>
      <c r="W51" s="113"/>
      <c r="X51" s="114"/>
      <c r="Y51" s="113"/>
      <c r="Z51" s="115" t="s">
        <v>1</v>
      </c>
      <c r="AA51" s="113" t="s">
        <v>703</v>
      </c>
      <c r="AB51" s="114" t="s">
        <v>1</v>
      </c>
      <c r="AC51" s="113" t="s">
        <v>704</v>
      </c>
      <c r="AD51" s="114" t="s">
        <v>1</v>
      </c>
      <c r="AE51" s="113" t="s">
        <v>737</v>
      </c>
      <c r="AF51" s="114" t="s">
        <v>1</v>
      </c>
      <c r="AG51" s="113" t="s">
        <v>738</v>
      </c>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row>
    <row r="52" spans="1:77" s="19" customFormat="1" ht="101.5" x14ac:dyDescent="0.35">
      <c r="A52" s="17">
        <v>38</v>
      </c>
      <c r="B52" s="4">
        <v>50</v>
      </c>
      <c r="C52" s="85" t="str">
        <f>+Framework!B52</f>
        <v>5. Accounting and Reporting</v>
      </c>
      <c r="D52" s="85" t="str">
        <f>+Framework!C52</f>
        <v>H</v>
      </c>
      <c r="E52" s="85" t="str">
        <f>+Framework!D52</f>
        <v>5.H</v>
      </c>
      <c r="F52" s="85" t="str">
        <f>+Framework!E52</f>
        <v>Timeliness of submission of the financial statements</v>
      </c>
      <c r="G52" s="85" t="str">
        <f>+Framework!F52</f>
        <v>Last Financial Year</v>
      </c>
      <c r="H52" s="85" t="str">
        <f>+Framework!M52</f>
        <v xml:space="preserve">The statement is submitted for external audit within 6 months of the end of the fiscal year. </v>
      </c>
      <c r="I52" s="85" t="str">
        <f>+Framework!N52</f>
        <v xml:space="preserve">The consolidated government statement is submitted for external audit within 10 months of the end of the fiscal year. </v>
      </c>
      <c r="J52" s="85" t="str">
        <f>+Framework!O52</f>
        <v xml:space="preserve">The statements are submitted for external audit within 15 months of the end of the fiscal year. </v>
      </c>
      <c r="K52" s="85" t="str">
        <f>+Framework!P52</f>
        <v>If annual statements are prepared, they are generally not submitted for external audit within 15 months of the end of the fiscal year.</v>
      </c>
      <c r="L52" s="85" t="str">
        <f>+Framework!Q52</f>
        <v>Verbal from AuG</v>
      </c>
      <c r="M52" s="186" t="str">
        <f t="shared" si="26"/>
        <v>A</v>
      </c>
      <c r="N52" s="186" t="str">
        <f t="shared" si="26"/>
        <v>The 2017 Financial Statements was submitted to the Auditor General on 5 February, 2018.</v>
      </c>
      <c r="O52" s="186" t="str">
        <f t="shared" si="26"/>
        <v>A</v>
      </c>
      <c r="P52" s="186" t="str">
        <f t="shared" si="26"/>
        <v>The 2018 Financial Statements was submitted to the Auditor General on 3 March, 2018.</v>
      </c>
      <c r="Q52" s="186" t="str">
        <f t="shared" si="26"/>
        <v>A</v>
      </c>
      <c r="R52" s="186" t="str">
        <f t="shared" si="26"/>
        <v>Sustain the current practise.</v>
      </c>
      <c r="S52" s="186" t="str">
        <f t="shared" si="25"/>
        <v>A</v>
      </c>
      <c r="T52" s="114"/>
      <c r="U52" s="113"/>
      <c r="V52" s="114"/>
      <c r="W52" s="113"/>
      <c r="X52" s="114"/>
      <c r="Y52" s="114"/>
      <c r="Z52" s="191" t="s">
        <v>1</v>
      </c>
      <c r="AA52" s="113" t="s">
        <v>705</v>
      </c>
      <c r="AB52" s="164" t="s">
        <v>1</v>
      </c>
      <c r="AC52" s="114" t="s">
        <v>700</v>
      </c>
      <c r="AD52" s="114" t="s">
        <v>1</v>
      </c>
      <c r="AE52" s="113" t="s">
        <v>777</v>
      </c>
      <c r="AF52" s="114" t="s">
        <v>1</v>
      </c>
      <c r="AG52" s="114" t="s">
        <v>740</v>
      </c>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row>
    <row r="53" spans="1:77" s="19" customFormat="1" ht="95.25" customHeight="1" x14ac:dyDescent="0.35">
      <c r="A53" s="17">
        <v>57</v>
      </c>
      <c r="B53" s="4">
        <v>51</v>
      </c>
      <c r="C53" s="85" t="str">
        <f>+Framework!B53</f>
        <v>6. Audit</v>
      </c>
      <c r="D53" s="85" t="str">
        <f>+Framework!C53</f>
        <v>A</v>
      </c>
      <c r="E53" s="85" t="str">
        <f>+Framework!D53</f>
        <v>6.A</v>
      </c>
      <c r="F53" s="85" t="str">
        <f>+Framework!E53</f>
        <v>Biometric Assessment of State Employees Undertaken</v>
      </c>
      <c r="G53" s="85" t="str">
        <f>+Framework!F53</f>
        <v>Current</v>
      </c>
      <c r="H53" s="85" t="str">
        <f>+Framework!M53</f>
        <v>Carried out in last 12 months</v>
      </c>
      <c r="I53" s="85" t="str">
        <f>+Framework!N53</f>
        <v>Carried out in last 24 months</v>
      </c>
      <c r="J53" s="85" t="str">
        <f>+Framework!O53</f>
        <v xml:space="preserve">Planned </v>
      </c>
      <c r="K53" s="85" t="str">
        <f>+Framework!P53</f>
        <v>Neither planned nor carried out in last 24 months</v>
      </c>
      <c r="L53" s="85" t="str">
        <f>+Framework!Q53</f>
        <v>Verbal</v>
      </c>
      <c r="M53" s="186" t="str">
        <f t="shared" si="26"/>
        <v>A</v>
      </c>
      <c r="N53" s="186" t="str">
        <f t="shared" si="26"/>
        <v>The State undertakes continuous bio-metric data capture of State government employees. Bio data forms are sent from Office of HoS to all MDAs.</v>
      </c>
      <c r="O53" s="186" t="str">
        <f t="shared" si="26"/>
        <v>A</v>
      </c>
      <c r="P53" s="186" t="str">
        <f t="shared" si="26"/>
        <v>A comprehensive biometric assessment of State employees was undertaken in 2016. Since then continuous bio-metric data capture of government employees is carried out. Bio- data forms are sent from Office of HoS to all MDAs for the purpose.</v>
      </c>
      <c r="Q53" s="186" t="str">
        <f t="shared" si="26"/>
        <v>A</v>
      </c>
      <c r="R53" s="186" t="str">
        <f t="shared" si="26"/>
        <v>Sustain the current practise.</v>
      </c>
      <c r="S53" s="186" t="str">
        <f t="shared" si="26"/>
        <v>A</v>
      </c>
      <c r="T53" s="114"/>
      <c r="U53" s="113"/>
      <c r="V53" s="114"/>
      <c r="W53" s="113"/>
      <c r="X53" s="114"/>
      <c r="Y53" s="114"/>
      <c r="Z53" s="115" t="s">
        <v>1</v>
      </c>
      <c r="AA53" s="164" t="s">
        <v>706</v>
      </c>
      <c r="AB53" s="114" t="s">
        <v>1</v>
      </c>
      <c r="AC53" s="114" t="s">
        <v>657</v>
      </c>
      <c r="AD53" s="114" t="s">
        <v>1</v>
      </c>
      <c r="AE53" s="113" t="s">
        <v>739</v>
      </c>
      <c r="AF53" s="114" t="s">
        <v>1</v>
      </c>
      <c r="AG53" s="114" t="s">
        <v>740</v>
      </c>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row>
    <row r="54" spans="1:77" s="19" customFormat="1" ht="38.25" customHeight="1" x14ac:dyDescent="0.35">
      <c r="A54" s="17">
        <v>58</v>
      </c>
      <c r="B54" s="4">
        <v>52</v>
      </c>
      <c r="C54" s="85" t="str">
        <f>+Framework!B54</f>
        <v>6. Audit</v>
      </c>
      <c r="D54" s="85" t="str">
        <f>+Framework!C54</f>
        <v>B</v>
      </c>
      <c r="E54" s="85" t="str">
        <f>+Framework!D54</f>
        <v>6.B</v>
      </c>
      <c r="F54" s="85" t="str">
        <f>+Framework!E54</f>
        <v>Extent of Continuous Audit</v>
      </c>
      <c r="G54" s="85" t="str">
        <f>+Framework!F54</f>
        <v>Current</v>
      </c>
      <c r="H54" s="85" t="str">
        <f>+Framework!M54</f>
        <v>In place across at least 75% of MDAs</v>
      </c>
      <c r="I54" s="85" t="str">
        <f>+Framework!N54</f>
        <v>In place for more than 25% of MDAs</v>
      </c>
      <c r="J54" s="85" t="str">
        <f>+Framework!O54</f>
        <v>In place for less than 25% or planned</v>
      </c>
      <c r="K54" s="85" t="str">
        <f>+Framework!P54</f>
        <v>Not in place nor planned</v>
      </c>
      <c r="L54" s="85" t="str">
        <f>+Framework!Q54</f>
        <v>Verbal</v>
      </c>
      <c r="M54" s="186" t="str">
        <f t="shared" si="26"/>
        <v>A</v>
      </c>
      <c r="N54" s="186" t="str">
        <f t="shared" si="26"/>
        <v>Internal audit is in place in more than 75% of MDAs.</v>
      </c>
      <c r="O54" s="186" t="str">
        <f t="shared" si="26"/>
        <v>A</v>
      </c>
      <c r="P54" s="186" t="str">
        <f t="shared" si="26"/>
        <v>Internal audit is carried out in more than 90% of MDAs.</v>
      </c>
      <c r="Q54" s="186" t="str">
        <f t="shared" si="26"/>
        <v>A</v>
      </c>
      <c r="R54" s="186" t="str">
        <f t="shared" si="26"/>
        <v>Sustain the current practise.</v>
      </c>
      <c r="S54" s="186" t="str">
        <f t="shared" si="26"/>
        <v>A</v>
      </c>
      <c r="T54" s="114"/>
      <c r="U54" s="113"/>
      <c r="V54" s="114"/>
      <c r="W54" s="113"/>
      <c r="X54" s="114"/>
      <c r="Y54" s="114"/>
      <c r="Z54" s="115" t="s">
        <v>1</v>
      </c>
      <c r="AA54" s="113" t="s">
        <v>707</v>
      </c>
      <c r="AB54" s="115" t="s">
        <v>1</v>
      </c>
      <c r="AC54" s="114" t="s">
        <v>657</v>
      </c>
      <c r="AD54" s="114" t="s">
        <v>1</v>
      </c>
      <c r="AE54" s="113" t="s">
        <v>801</v>
      </c>
      <c r="AF54" s="114" t="s">
        <v>1</v>
      </c>
      <c r="AG54" s="113" t="s">
        <v>740</v>
      </c>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row>
    <row r="55" spans="1:77" s="19" customFormat="1" ht="130.5" x14ac:dyDescent="0.35">
      <c r="A55" s="17">
        <v>40</v>
      </c>
      <c r="B55" s="4">
        <v>53</v>
      </c>
      <c r="C55" s="85" t="str">
        <f>+Framework!B55</f>
        <v>6. Audit</v>
      </c>
      <c r="D55" s="85" t="str">
        <f>+Framework!C55</f>
        <v>C</v>
      </c>
      <c r="E55" s="85" t="str">
        <f>+Framework!D55</f>
        <v>6.C</v>
      </c>
      <c r="F55" s="85" t="str">
        <f>+Framework!E55</f>
        <v>Timeliness of submission of audit reports to legislature</v>
      </c>
      <c r="G55" s="85" t="str">
        <f>+Framework!F55</f>
        <v>Last Financial Year</v>
      </c>
      <c r="H55" s="85" t="str">
        <f>+Framework!M55</f>
        <v xml:space="preserve">Audit reports are submitted to legislature within 4 months of end of period covered &amp; in the case of financial statements from their receipt by the auditor. </v>
      </c>
      <c r="I55" s="85" t="str">
        <f>+Framework!N55</f>
        <v xml:space="preserve">Audit reports are submitted to legislature within 9 months of end of period covered and in the case of financial statements from their receipt by the auditor. </v>
      </c>
      <c r="J55" s="85" t="str">
        <f>+Framework!O55</f>
        <v xml:space="preserve">Audit reports are submitted to legislature within 12 months of end of period covered (for audit of financial statements from their receipt by the auditors). </v>
      </c>
      <c r="K55" s="85" t="str">
        <f>+Framework!P55</f>
        <v>Audit reports are submitted to legislature more than 12 months from end of period covered (for audit of financial statements from their receipt by the auditors).</v>
      </c>
      <c r="L55" s="85" t="str">
        <f>+Framework!Q55</f>
        <v>Minutes of SHoA</v>
      </c>
      <c r="M55" s="186" t="str">
        <f t="shared" si="26"/>
        <v>D</v>
      </c>
      <c r="N55" s="186" t="str">
        <f t="shared" si="26"/>
        <v>The 2017 audit report was not yet submitted to the legislature during this assessment.</v>
      </c>
      <c r="O55" s="186" t="str">
        <f t="shared" si="26"/>
        <v>D</v>
      </c>
      <c r="P55" s="186" t="str">
        <f t="shared" si="26"/>
        <v>The 2018 audit report was not yet submitted to the legislature at the period of the assessment.</v>
      </c>
      <c r="Q55" s="186" t="str">
        <f t="shared" si="26"/>
        <v>A</v>
      </c>
      <c r="R55" s="186" t="str">
        <f t="shared" si="26"/>
        <v xml:space="preserve">Ensure that the audit report is submitted to legislature within 4 months of end of period covered and in the case of financial statements from their receipt by the auditor. </v>
      </c>
      <c r="S55" s="186" t="str">
        <f t="shared" si="26"/>
        <v>A</v>
      </c>
      <c r="T55" s="114"/>
      <c r="U55" s="113"/>
      <c r="V55" s="114"/>
      <c r="W55" s="113"/>
      <c r="X55" s="114"/>
      <c r="Y55" s="115"/>
      <c r="Z55" s="115" t="s">
        <v>4</v>
      </c>
      <c r="AA55" s="113" t="s">
        <v>708</v>
      </c>
      <c r="AB55" s="114" t="s">
        <v>1</v>
      </c>
      <c r="AC55" s="115" t="s">
        <v>779</v>
      </c>
      <c r="AD55" s="114" t="s">
        <v>4</v>
      </c>
      <c r="AE55" s="115" t="s">
        <v>802</v>
      </c>
      <c r="AF55" s="114" t="s">
        <v>1</v>
      </c>
      <c r="AG55" s="115" t="s">
        <v>778</v>
      </c>
      <c r="AH55" s="114"/>
      <c r="AI55" s="116"/>
      <c r="AJ55" s="114"/>
      <c r="AK55" s="116"/>
      <c r="AL55" s="114"/>
      <c r="AM55" s="116"/>
      <c r="AN55" s="114"/>
      <c r="AO55" s="116"/>
      <c r="AP55" s="114"/>
      <c r="AQ55" s="116"/>
      <c r="AR55" s="114"/>
      <c r="AS55" s="116"/>
      <c r="AT55" s="114"/>
      <c r="AU55" s="116"/>
      <c r="AV55" s="114"/>
      <c r="AW55" s="116"/>
      <c r="AX55" s="114"/>
      <c r="AY55" s="116"/>
      <c r="AZ55" s="114"/>
      <c r="BA55" s="116"/>
      <c r="BB55" s="114"/>
      <c r="BC55" s="116"/>
      <c r="BD55" s="114"/>
      <c r="BE55" s="116"/>
      <c r="BF55" s="114"/>
      <c r="BG55" s="116"/>
      <c r="BH55" s="114"/>
      <c r="BI55" s="116"/>
      <c r="BJ55" s="114"/>
      <c r="BK55" s="116"/>
      <c r="BL55" s="114"/>
      <c r="BM55" s="116"/>
      <c r="BN55" s="114"/>
      <c r="BO55" s="116"/>
      <c r="BP55" s="114"/>
      <c r="BQ55" s="116"/>
      <c r="BR55" s="114"/>
      <c r="BS55" s="116"/>
      <c r="BT55" s="114"/>
      <c r="BU55" s="116"/>
      <c r="BV55" s="114"/>
      <c r="BW55" s="116"/>
      <c r="BX55" s="114"/>
      <c r="BY55" s="116"/>
    </row>
    <row r="56" spans="1:77" s="19" customFormat="1" ht="58" x14ac:dyDescent="0.35">
      <c r="A56" s="17">
        <v>28</v>
      </c>
      <c r="B56" s="4">
        <v>54</v>
      </c>
      <c r="C56" s="85" t="str">
        <f>+Framework!B56</f>
        <v>7. Debt Management</v>
      </c>
      <c r="D56" s="85" t="str">
        <f>+Framework!C56</f>
        <v>A</v>
      </c>
      <c r="E56" s="85" t="str">
        <f>+Framework!D56</f>
        <v>7.A</v>
      </c>
      <c r="F56" s="85" t="str">
        <f>+Framework!E56</f>
        <v>Scope and frequency of debt sustainability analysis</v>
      </c>
      <c r="G56" s="85" t="str">
        <f>+Framework!F56</f>
        <v>Last 12 months</v>
      </c>
      <c r="H56" s="85" t="str">
        <f>+Framework!M56</f>
        <v>DSA for External and Internal Debt has been undertaken.</v>
      </c>
      <c r="I56" s="85" t="str">
        <f>+Framework!N56</f>
        <v>DSA for External Debt has been undertaken.</v>
      </c>
      <c r="J56" s="85" t="str">
        <f>+Framework!O56</f>
        <v>No DSA has been undertaken in the last 12 months but has in the last 24 months.</v>
      </c>
      <c r="K56" s="85" t="str">
        <f>+Framework!P56</f>
        <v>No DSA has been undertaken in the last 24 months.</v>
      </c>
      <c r="L56" s="85" t="str">
        <f>+Framework!Q56</f>
        <v>DSA Document</v>
      </c>
      <c r="M56" s="186" t="str">
        <f t="shared" si="26"/>
        <v>A</v>
      </c>
      <c r="N56" s="186" t="str">
        <f t="shared" si="26"/>
        <v>DSA for external and internal debts was undertaken in 2017</v>
      </c>
      <c r="O56" s="186" t="str">
        <f t="shared" si="26"/>
        <v>B</v>
      </c>
      <c r="P56" s="186" t="str">
        <f t="shared" si="26"/>
        <v>DSA for external and internal Debt was undertaken in 2017, i.e. within the last 24 months.</v>
      </c>
      <c r="Q56" s="186" t="str">
        <f t="shared" si="26"/>
        <v>A</v>
      </c>
      <c r="R56" s="186" t="str">
        <f t="shared" si="26"/>
        <v xml:space="preserve">Ensure that DSA for external and internal Debt has been undertaken in the last 12 months. </v>
      </c>
      <c r="S56" s="186" t="str">
        <f t="shared" si="26"/>
        <v>A</v>
      </c>
      <c r="T56" s="114"/>
      <c r="U56" s="113"/>
      <c r="V56" s="114"/>
      <c r="W56" s="113"/>
      <c r="X56" s="114"/>
      <c r="Y56" s="113"/>
      <c r="Z56" s="191" t="s">
        <v>1</v>
      </c>
      <c r="AA56" s="113" t="s">
        <v>709</v>
      </c>
      <c r="AB56" s="115" t="s">
        <v>1</v>
      </c>
      <c r="AC56" s="114" t="s">
        <v>657</v>
      </c>
      <c r="AD56" s="114" t="s">
        <v>2</v>
      </c>
      <c r="AE56" s="113" t="s">
        <v>808</v>
      </c>
      <c r="AF56" s="114" t="s">
        <v>1</v>
      </c>
      <c r="AG56" s="113" t="s">
        <v>741</v>
      </c>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row>
    <row r="57" spans="1:77" s="19" customFormat="1" ht="52.5" customHeight="1" x14ac:dyDescent="0.35">
      <c r="A57" s="17">
        <v>55</v>
      </c>
      <c r="B57" s="4">
        <v>55</v>
      </c>
      <c r="C57" s="85" t="str">
        <f>+Framework!B57</f>
        <v>7. Debt Management</v>
      </c>
      <c r="D57" s="85" t="str">
        <f>+Framework!C57</f>
        <v>B</v>
      </c>
      <c r="E57" s="85" t="str">
        <f>+Framework!D57</f>
        <v>7.B</v>
      </c>
      <c r="F57" s="85" t="str">
        <f>+Framework!E57</f>
        <v>Existence of Consolidated Debt Service Account</v>
      </c>
      <c r="G57" s="85" t="str">
        <f>+Framework!F57</f>
        <v>Current</v>
      </c>
      <c r="H57" s="85" t="str">
        <f>+Framework!M57</f>
        <v xml:space="preserve">In place and funded with 5% of IGR </v>
      </c>
      <c r="I57" s="85" t="str">
        <f>+Framework!N57</f>
        <v>In place but not regularly funded</v>
      </c>
      <c r="J57" s="85" t="str">
        <f>+Framework!O57</f>
        <v>In process of being established</v>
      </c>
      <c r="K57" s="85" t="str">
        <f>+Framework!P57</f>
        <v>Nothing in place</v>
      </c>
      <c r="L57" s="85" t="str">
        <f>+Framework!Q57</f>
        <v>Verbal</v>
      </c>
      <c r="M57" s="186" t="str">
        <f t="shared" ref="M57:S72" si="27">HLOOKUP(M$2,Scores,$B57+1,FALSE)</f>
        <v>B</v>
      </c>
      <c r="N57" s="186" t="str">
        <f t="shared" si="27"/>
        <v>The consolidated debt service account of the State was opened in November 2016.</v>
      </c>
      <c r="O57" s="186" t="str">
        <f t="shared" si="27"/>
        <v>B</v>
      </c>
      <c r="P57" s="186" t="str">
        <f t="shared" si="27"/>
        <v>The consolidated debt service account of the State was opened in November 2016. But it is not regularly funded.</v>
      </c>
      <c r="Q57" s="186" t="str">
        <f t="shared" si="27"/>
        <v>A</v>
      </c>
      <c r="R57" s="186" t="str">
        <f t="shared" si="27"/>
        <v xml:space="preserve">Ensure that the consolidated debt service account is regularly funded with 5% of IGR. </v>
      </c>
      <c r="S57" s="186" t="str">
        <f t="shared" si="26"/>
        <v>A</v>
      </c>
      <c r="T57" s="114"/>
      <c r="U57" s="113"/>
      <c r="V57" s="114"/>
      <c r="W57" s="113"/>
      <c r="X57" s="114"/>
      <c r="Y57" s="113"/>
      <c r="Z57" s="115" t="s">
        <v>2</v>
      </c>
      <c r="AA57" s="113" t="s">
        <v>710</v>
      </c>
      <c r="AB57" s="115" t="s">
        <v>1</v>
      </c>
      <c r="AC57" s="113" t="s">
        <v>711</v>
      </c>
      <c r="AD57" s="114" t="s">
        <v>2</v>
      </c>
      <c r="AE57" s="113" t="s">
        <v>803</v>
      </c>
      <c r="AF57" s="114" t="s">
        <v>1</v>
      </c>
      <c r="AG57" s="113" t="s">
        <v>804</v>
      </c>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row>
    <row r="58" spans="1:77" s="19" customFormat="1" ht="48.75" customHeight="1" x14ac:dyDescent="0.35">
      <c r="A58" s="17">
        <v>54</v>
      </c>
      <c r="B58" s="4">
        <v>56</v>
      </c>
      <c r="C58" s="85" t="str">
        <f>+Framework!B58</f>
        <v>7. Debt Management</v>
      </c>
      <c r="D58" s="85" t="str">
        <f>+Framework!C58</f>
        <v>C</v>
      </c>
      <c r="E58" s="85" t="str">
        <f>+Framework!D58</f>
        <v>7.C</v>
      </c>
      <c r="F58" s="85" t="str">
        <f>+Framework!E58</f>
        <v>Ratio of average monthly debt service deducted from FAAC revenues</v>
      </c>
      <c r="G58" s="85" t="str">
        <f>+Framework!F58</f>
        <v>Last Financial Year</v>
      </c>
      <c r="H58" s="85" t="str">
        <f>+Framework!M58</f>
        <v>Less than 10% of total gross allocation</v>
      </c>
      <c r="I58" s="85" t="str">
        <f>+Framework!N58</f>
        <v>Between 10% and 25% of gross allocation</v>
      </c>
      <c r="J58" s="85" t="str">
        <f>+Framework!O58</f>
        <v>Between 25% and 40% of gross allocation</v>
      </c>
      <c r="K58" s="85" t="str">
        <f>+Framework!P58</f>
        <v>More than 40% of gross allocation</v>
      </c>
      <c r="L58" s="85" t="str">
        <f>+Framework!Q58</f>
        <v>Accounts</v>
      </c>
      <c r="M58" s="186" t="str">
        <f t="shared" si="27"/>
        <v>A</v>
      </c>
      <c r="N58" s="186" t="str">
        <f t="shared" si="27"/>
        <v>In the 2017 fiscal year the ratio of average monthly debt service deducted from FAAC revenues was 7.3%.</v>
      </c>
      <c r="O58" s="186" t="str">
        <f t="shared" si="27"/>
        <v>A</v>
      </c>
      <c r="P58" s="186" t="str">
        <f t="shared" si="27"/>
        <v>In the 2018 fiscal year the ratio of average monthly debt service deducted from FAAC revenues was 6.6%.</v>
      </c>
      <c r="Q58" s="186" t="str">
        <f t="shared" si="27"/>
        <v>A</v>
      </c>
      <c r="R58" s="186" t="str">
        <f t="shared" si="27"/>
        <v>Sustain the current practise.</v>
      </c>
      <c r="S58" s="186" t="str">
        <f t="shared" si="26"/>
        <v>A</v>
      </c>
      <c r="T58" s="114"/>
      <c r="U58" s="146"/>
      <c r="V58" s="114"/>
      <c r="W58" s="146"/>
      <c r="X58" s="114"/>
      <c r="Y58" s="113"/>
      <c r="Z58" s="195" t="s">
        <v>1</v>
      </c>
      <c r="AA58" s="113" t="s">
        <v>712</v>
      </c>
      <c r="AB58" s="195" t="s">
        <v>1</v>
      </c>
      <c r="AC58" s="114" t="s">
        <v>617</v>
      </c>
      <c r="AD58" s="114" t="s">
        <v>1</v>
      </c>
      <c r="AE58" s="113" t="s">
        <v>780</v>
      </c>
      <c r="AF58" s="114" t="s">
        <v>1</v>
      </c>
      <c r="AG58" s="114" t="s">
        <v>740</v>
      </c>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row>
    <row r="59" spans="1:77" s="19" customFormat="1" ht="29" x14ac:dyDescent="0.35">
      <c r="A59" s="17">
        <v>60</v>
      </c>
      <c r="B59" s="4">
        <v>57</v>
      </c>
      <c r="C59" s="85" t="str">
        <f>+Framework!B59</f>
        <v>7. Debt Management</v>
      </c>
      <c r="D59" s="85" t="str">
        <f>+Framework!C59</f>
        <v>D</v>
      </c>
      <c r="E59" s="85" t="str">
        <f>+Framework!D59</f>
        <v>7.D</v>
      </c>
      <c r="F59" s="85" t="str">
        <f>+Framework!E59</f>
        <v>Total Liabilities as percentage of total Recurrent Revenue</v>
      </c>
      <c r="G59" s="85" t="str">
        <f>+Framework!F59</f>
        <v>Last Financial Year</v>
      </c>
      <c r="H59" s="85" t="str">
        <f>+Framework!M59</f>
        <v>Less than 50%</v>
      </c>
      <c r="I59" s="85" t="str">
        <f>+Framework!N59</f>
        <v>Between 50% and 150%</v>
      </c>
      <c r="J59" s="85" t="str">
        <f>+Framework!O59</f>
        <v>Between 150% and 250%</v>
      </c>
      <c r="K59" s="85" t="str">
        <f>+Framework!P59</f>
        <v>More than 250% or no records</v>
      </c>
      <c r="L59" s="85" t="str">
        <f>+Framework!Q59</f>
        <v>Accounts</v>
      </c>
      <c r="M59" s="186" t="str">
        <f t="shared" si="27"/>
        <v>C</v>
      </c>
      <c r="N59" s="186" t="str">
        <f t="shared" si="27"/>
        <v>Total liabilities as percentage of total recurrent revenue was 176.2%.</v>
      </c>
      <c r="O59" s="186" t="str">
        <f t="shared" si="27"/>
        <v>D</v>
      </c>
      <c r="P59" s="186" t="str">
        <f t="shared" si="27"/>
        <v>Total liabilities as percentage of total recurrent revenue was 267.1%.</v>
      </c>
      <c r="Q59" s="186" t="str">
        <f t="shared" si="27"/>
        <v>B</v>
      </c>
      <c r="R59" s="186" t="str">
        <f t="shared" si="27"/>
        <v>Ensure that the percentage is between 150% and 250%.</v>
      </c>
      <c r="S59" s="186" t="str">
        <f t="shared" si="26"/>
        <v>A</v>
      </c>
      <c r="T59" s="114"/>
      <c r="U59" s="146"/>
      <c r="V59" s="114"/>
      <c r="W59" s="146"/>
      <c r="X59" s="114"/>
      <c r="Y59" s="113"/>
      <c r="Z59" s="195" t="s">
        <v>3</v>
      </c>
      <c r="AA59" s="113" t="s">
        <v>713</v>
      </c>
      <c r="AB59" s="195" t="s">
        <v>1</v>
      </c>
      <c r="AC59" s="113" t="s">
        <v>714</v>
      </c>
      <c r="AD59" s="114" t="s">
        <v>4</v>
      </c>
      <c r="AE59" s="113" t="s">
        <v>781</v>
      </c>
      <c r="AF59" s="114" t="s">
        <v>2</v>
      </c>
      <c r="AG59" s="113" t="s">
        <v>782</v>
      </c>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row>
    <row r="60" spans="1:77" s="19" customFormat="1" ht="58" x14ac:dyDescent="0.35">
      <c r="A60" s="17">
        <v>10</v>
      </c>
      <c r="B60" s="4">
        <v>58</v>
      </c>
      <c r="C60" s="85" t="str">
        <f>+Framework!B60</f>
        <v>7. Debt Management</v>
      </c>
      <c r="D60" s="85" t="str">
        <f>+Framework!C60</f>
        <v>E</v>
      </c>
      <c r="E60" s="85" t="str">
        <f>+Framework!D60</f>
        <v>7.E</v>
      </c>
      <c r="F60" s="85" t="str">
        <f>+Framework!E60</f>
        <v xml:space="preserve">Stock of expenditure payment arrears (as a percentage of actual total expenditure for the corresponding fiscal year) </v>
      </c>
      <c r="G60" s="85" t="str">
        <f>+Framework!F60</f>
        <v>Last Financial Year</v>
      </c>
      <c r="H60" s="85" t="str">
        <f>+Framework!M60</f>
        <v>Less than 2% of aggregate actual expenditure</v>
      </c>
      <c r="I60" s="85" t="str">
        <f>+Framework!N60</f>
        <v>Between 2% and 5% of actual expenditure</v>
      </c>
      <c r="J60" s="85" t="str">
        <f>+Framework!O60</f>
        <v>Between 5% and 10% of Actual Expenditure</v>
      </c>
      <c r="K60" s="85" t="str">
        <f>+Framework!P60</f>
        <v>More than 10% of actual expenditure</v>
      </c>
      <c r="L60" s="85" t="str">
        <f>+Framework!Q60</f>
        <v>Accounts</v>
      </c>
      <c r="M60" s="186" t="str">
        <f t="shared" si="27"/>
        <v>D</v>
      </c>
      <c r="N60" s="186" t="str">
        <f t="shared" si="27"/>
        <v xml:space="preserve">The stock of expenditure payment arrears as a percentage of actual total expenditure was 17.6%. </v>
      </c>
      <c r="O60" s="186" t="str">
        <f t="shared" si="27"/>
        <v>D</v>
      </c>
      <c r="P60" s="186" t="str">
        <f t="shared" si="27"/>
        <v xml:space="preserve">The stock of expenditure payment arrears as a percentage of actual total expenditure was 40.7%. </v>
      </c>
      <c r="Q60" s="186" t="str">
        <f t="shared" si="27"/>
        <v>C</v>
      </c>
      <c r="R60" s="186" t="str">
        <f t="shared" si="27"/>
        <v>Ensure that the percentage is between 5% and 10% of actual expenditure.</v>
      </c>
      <c r="S60" s="186" t="str">
        <f t="shared" si="26"/>
        <v>C</v>
      </c>
      <c r="T60" s="114"/>
      <c r="U60" s="146"/>
      <c r="V60" s="114"/>
      <c r="W60" s="146"/>
      <c r="X60" s="114"/>
      <c r="Y60" s="113"/>
      <c r="Z60" s="195" t="s">
        <v>4</v>
      </c>
      <c r="AA60" s="113" t="s">
        <v>715</v>
      </c>
      <c r="AB60" s="195" t="s">
        <v>3</v>
      </c>
      <c r="AC60" s="113" t="s">
        <v>784</v>
      </c>
      <c r="AD60" s="114" t="s">
        <v>4</v>
      </c>
      <c r="AE60" s="113" t="s">
        <v>783</v>
      </c>
      <c r="AF60" s="114" t="s">
        <v>3</v>
      </c>
      <c r="AG60" s="113" t="s">
        <v>784</v>
      </c>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row>
    <row r="61" spans="1:77" s="19" customFormat="1" ht="87" x14ac:dyDescent="0.35">
      <c r="A61" s="85"/>
      <c r="B61" s="4">
        <v>59</v>
      </c>
      <c r="C61" s="85" t="str">
        <f>+Framework!B61</f>
        <v>7. Debt Management</v>
      </c>
      <c r="D61" s="85" t="str">
        <f>+Framework!C61</f>
        <v>F</v>
      </c>
      <c r="E61" s="85" t="str">
        <f>+Framework!D61</f>
        <v>7.F</v>
      </c>
      <c r="F61" s="85" t="str">
        <f>+Framework!E61</f>
        <v>Attainment and Maintenance of a Credit Rating</v>
      </c>
      <c r="G61" s="85" t="str">
        <f>+Framework!F61</f>
        <v>Current</v>
      </c>
      <c r="H61" s="85" t="str">
        <f>+Framework!M61</f>
        <v>A credit rating has been undertaken in the last 24 months with a positive/favourable rating.</v>
      </c>
      <c r="I61" s="85" t="str">
        <f>+Framework!N61</f>
        <v>A credit rating has been undertaken in the last 36 months with a positive/favourable rating.</v>
      </c>
      <c r="J61" s="85" t="str">
        <f>+Framework!O61</f>
        <v>A credit rating has been undertaken in the last 36 months with an unfavourable rating.</v>
      </c>
      <c r="K61" s="85" t="str">
        <f>+Framework!P61</f>
        <v>No credit rating has been undertaken in the last 36 months.</v>
      </c>
      <c r="L61" s="85" t="str">
        <f>+Framework!Q61</f>
        <v>Credit Report</v>
      </c>
      <c r="M61" s="186" t="str">
        <f t="shared" si="27"/>
        <v>A</v>
      </c>
      <c r="N61" s="186" t="str">
        <f t="shared" si="27"/>
        <v xml:space="preserve"> Credit rating of the State was undertaken in September 2017 by Fitch Rating.  State was rated B.</v>
      </c>
      <c r="O61" s="186" t="str">
        <f t="shared" si="27"/>
        <v>A</v>
      </c>
      <c r="P61" s="186" t="str">
        <f t="shared" si="27"/>
        <v>The credit rating of the State was undertaken in October 2018 by Fitch Rating, i.e. within the last 12 months. Wazobia State was rated B.</v>
      </c>
      <c r="Q61" s="186" t="str">
        <f t="shared" si="27"/>
        <v>A</v>
      </c>
      <c r="R61" s="186" t="str">
        <f t="shared" si="27"/>
        <v>Sustain the current practise.</v>
      </c>
      <c r="S61" s="186" t="str">
        <f t="shared" si="26"/>
        <v>A</v>
      </c>
      <c r="T61" s="114"/>
      <c r="U61" s="113"/>
      <c r="V61" s="114"/>
      <c r="W61" s="113"/>
      <c r="X61" s="114"/>
      <c r="Y61" s="113"/>
      <c r="Z61" s="115" t="s">
        <v>1</v>
      </c>
      <c r="AA61" s="196" t="s">
        <v>831</v>
      </c>
      <c r="AB61" s="115" t="s">
        <v>1</v>
      </c>
      <c r="AC61" s="114" t="s">
        <v>657</v>
      </c>
      <c r="AD61" s="114" t="s">
        <v>1</v>
      </c>
      <c r="AE61" s="113" t="s">
        <v>842</v>
      </c>
      <c r="AF61" s="114" t="s">
        <v>1</v>
      </c>
      <c r="AG61" s="113" t="s">
        <v>740</v>
      </c>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row>
    <row r="62" spans="1:77" s="19" customFormat="1" ht="58" x14ac:dyDescent="0.35">
      <c r="A62" s="17">
        <v>49</v>
      </c>
      <c r="B62" s="4">
        <v>60</v>
      </c>
      <c r="C62" s="85" t="str">
        <f>+Framework!B62</f>
        <v>8. Legislative and Institutional Framework</v>
      </c>
      <c r="D62" s="85" t="str">
        <f>+Framework!C62</f>
        <v>A</v>
      </c>
      <c r="E62" s="85" t="str">
        <f>+Framework!D62</f>
        <v>8.A</v>
      </c>
      <c r="F62" s="85" t="str">
        <f>+Framework!E62</f>
        <v>Fiscal Responsibility Law</v>
      </c>
      <c r="G62" s="85" t="str">
        <f>+Framework!F62</f>
        <v>Current</v>
      </c>
      <c r="H62" s="85" t="str">
        <f>+Framework!M62</f>
        <v>FRL in place and adhered to. The FRL covered up to 5 of the 8 key elements.</v>
      </c>
      <c r="I62" s="85" t="str">
        <f>+Framework!N62</f>
        <v>FRL in place and adhered to. The FRL covered less than 5 of the 8 key elements.</v>
      </c>
      <c r="J62" s="85" t="str">
        <f>+Framework!O62</f>
        <v>FRL in place and partially adhered to.</v>
      </c>
      <c r="K62" s="85" t="str">
        <f>+Framework!P62</f>
        <v>Nothing</v>
      </c>
      <c r="L62" s="85" t="str">
        <f>+Framework!Q62</f>
        <v>Copy of Law</v>
      </c>
      <c r="M62" s="186" t="str">
        <f t="shared" si="27"/>
        <v>A</v>
      </c>
      <c r="N62" s="186" t="str">
        <f t="shared" si="27"/>
        <v>Fiscal Responsibility Law (FRL) enacted and adhered to. The FRL covers up to 5 of the 8 key elements.</v>
      </c>
      <c r="O62" s="186" t="str">
        <f t="shared" si="27"/>
        <v>A</v>
      </c>
      <c r="P62" s="186" t="str">
        <f t="shared" si="27"/>
        <v>A Fiscal Responsibility Law (FRL) was enacted in 2016 and it is adhered to. The FRL covers up to 5 of the 8 key elements.</v>
      </c>
      <c r="Q62" s="186" t="str">
        <f t="shared" si="27"/>
        <v>A</v>
      </c>
      <c r="R62" s="186" t="str">
        <f t="shared" si="27"/>
        <v>Sustain the current practise.</v>
      </c>
      <c r="S62" s="186" t="str">
        <f t="shared" si="26"/>
        <v>A</v>
      </c>
      <c r="T62" s="114"/>
      <c r="U62" s="114"/>
      <c r="V62" s="114"/>
      <c r="W62" s="113"/>
      <c r="X62" s="114"/>
      <c r="Y62" s="113"/>
      <c r="Z62" s="115" t="s">
        <v>1</v>
      </c>
      <c r="AA62" s="113" t="s">
        <v>716</v>
      </c>
      <c r="AB62" s="194" t="s">
        <v>1</v>
      </c>
      <c r="AC62" s="114" t="s">
        <v>657</v>
      </c>
      <c r="AD62" s="114" t="s">
        <v>1</v>
      </c>
      <c r="AE62" s="113" t="s">
        <v>805</v>
      </c>
      <c r="AF62" s="114" t="s">
        <v>1</v>
      </c>
      <c r="AG62" s="114" t="s">
        <v>740</v>
      </c>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row>
    <row r="63" spans="1:77" s="19" customFormat="1" ht="86.15" customHeight="1" x14ac:dyDescent="0.35">
      <c r="A63" s="17">
        <v>52</v>
      </c>
      <c r="B63" s="4">
        <v>61</v>
      </c>
      <c r="C63" s="85" t="str">
        <f>+Framework!B63</f>
        <v>8. Legislative and Institutional Framework</v>
      </c>
      <c r="D63" s="85" t="str">
        <f>+Framework!C63</f>
        <v>B</v>
      </c>
      <c r="E63" s="85" t="str">
        <f>+Framework!D63</f>
        <v>8.B</v>
      </c>
      <c r="F63" s="85" t="str">
        <f>+Framework!E63</f>
        <v>Organic Budget Law or equivalent</v>
      </c>
      <c r="G63" s="85" t="str">
        <f>+Framework!F63</f>
        <v>Current</v>
      </c>
      <c r="H63" s="85" t="str">
        <f>+Framework!M63</f>
        <v>In place and adhered to. The law covered the 6 key elements.</v>
      </c>
      <c r="I63" s="85" t="str">
        <f>+Framework!N63</f>
        <v>In place and adhered to. The law covered between 3 – 5 of the key elements.</v>
      </c>
      <c r="J63" s="85" t="str">
        <f>+Framework!O63</f>
        <v>In place and adhered to. The law covered less than 3 of the key elements.</v>
      </c>
      <c r="K63" s="85" t="str">
        <f>+Framework!P63</f>
        <v>Nothing</v>
      </c>
      <c r="L63" s="85" t="str">
        <f>+Framework!Q63</f>
        <v>Copy of Law</v>
      </c>
      <c r="M63" s="186" t="str">
        <f t="shared" si="27"/>
        <v>D</v>
      </c>
      <c r="N63" s="186" t="str">
        <f t="shared" si="27"/>
        <v>There was no budget organic law.</v>
      </c>
      <c r="O63" s="186" t="str">
        <f t="shared" si="27"/>
        <v>D</v>
      </c>
      <c r="P63" s="186" t="str">
        <f t="shared" si="27"/>
        <v>There was no budget organic law.</v>
      </c>
      <c r="Q63" s="186" t="str">
        <f t="shared" si="27"/>
        <v>A</v>
      </c>
      <c r="R63" s="186" t="str">
        <f t="shared" si="27"/>
        <v>Ensure that an organic budget law that covers the 6 elements is enacted and adhered to.</v>
      </c>
      <c r="S63" s="186" t="str">
        <f t="shared" si="27"/>
        <v>A</v>
      </c>
      <c r="T63" s="114"/>
      <c r="U63" s="114"/>
      <c r="V63" s="114"/>
      <c r="W63" s="114"/>
      <c r="X63" s="114"/>
      <c r="Y63" s="113"/>
      <c r="Z63" s="115" t="s">
        <v>4</v>
      </c>
      <c r="AA63" s="114" t="s">
        <v>717</v>
      </c>
      <c r="AB63" s="114" t="s">
        <v>1</v>
      </c>
      <c r="AC63" s="113" t="s">
        <v>718</v>
      </c>
      <c r="AD63" s="114" t="s">
        <v>4</v>
      </c>
      <c r="AE63" s="113" t="s">
        <v>717</v>
      </c>
      <c r="AF63" s="114" t="s">
        <v>1</v>
      </c>
      <c r="AG63" s="113" t="s">
        <v>785</v>
      </c>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row>
    <row r="64" spans="1:77" s="19" customFormat="1" ht="58" x14ac:dyDescent="0.35">
      <c r="A64" s="17">
        <v>50</v>
      </c>
      <c r="B64" s="4">
        <v>62</v>
      </c>
      <c r="C64" s="85" t="str">
        <f>+Framework!B64</f>
        <v>8. Legislative and Institutional Framework</v>
      </c>
      <c r="D64" s="85" t="str">
        <f>+Framework!C64</f>
        <v>C</v>
      </c>
      <c r="E64" s="85" t="str">
        <f>+Framework!D64</f>
        <v>8.C</v>
      </c>
      <c r="F64" s="85" t="str">
        <f>+Framework!E64</f>
        <v>Financial Management Law</v>
      </c>
      <c r="G64" s="85" t="str">
        <f>+Framework!F64</f>
        <v>Current</v>
      </c>
      <c r="H64" s="85" t="str">
        <f>+Framework!M64</f>
        <v>Financial Management Law enacted after 1999 and adhered to.</v>
      </c>
      <c r="I64" s="85" t="str">
        <f>+Framework!N64</f>
        <v>Financial Management Law enacted after 1999 and only partially adhered to.</v>
      </c>
      <c r="J64" s="85" t="str">
        <f>+Framework!O64</f>
        <v>In draft or out of date Financial Management Law (i.e. prior to 1999).</v>
      </c>
      <c r="K64" s="85" t="str">
        <f>+Framework!P64</f>
        <v>Nothing</v>
      </c>
      <c r="L64" s="85" t="str">
        <f>+Framework!Q64</f>
        <v>Copy of Law</v>
      </c>
      <c r="M64" s="186" t="str">
        <f t="shared" si="27"/>
        <v>A</v>
      </c>
      <c r="N64" s="186" t="str">
        <f t="shared" si="27"/>
        <v>The Law for the control and management of public finances of Wazobia State was enacted in 2015 and adhered to.</v>
      </c>
      <c r="O64" s="186" t="str">
        <f t="shared" si="27"/>
        <v>A</v>
      </c>
      <c r="P64" s="186" t="str">
        <f t="shared" si="27"/>
        <v>The Law for the control and management of public finances of Wazobia State was enacted in 2015 and it is adhered to.</v>
      </c>
      <c r="Q64" s="186" t="str">
        <f t="shared" si="27"/>
        <v>A</v>
      </c>
      <c r="R64" s="186" t="str">
        <f t="shared" si="27"/>
        <v>Engage with relevant stakeholders to revise the 2015 law and ensure that relevant provisions in the 1958 Law not adequately addressed are captured.</v>
      </c>
      <c r="S64" s="186" t="str">
        <f t="shared" si="27"/>
        <v>A</v>
      </c>
      <c r="T64" s="114"/>
      <c r="U64" s="113"/>
      <c r="V64" s="114"/>
      <c r="W64" s="113"/>
      <c r="X64" s="114"/>
      <c r="Y64" s="113"/>
      <c r="Z64" s="115" t="s">
        <v>1</v>
      </c>
      <c r="AA64" s="113" t="s">
        <v>832</v>
      </c>
      <c r="AB64" s="114" t="s">
        <v>1</v>
      </c>
      <c r="AC64" s="113" t="s">
        <v>833</v>
      </c>
      <c r="AD64" s="114" t="s">
        <v>1</v>
      </c>
      <c r="AE64" s="113" t="s">
        <v>834</v>
      </c>
      <c r="AF64" s="114" t="s">
        <v>1</v>
      </c>
      <c r="AG64" s="113" t="s">
        <v>835</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row>
    <row r="65" spans="1:77" s="19" customFormat="1" ht="87" x14ac:dyDescent="0.35">
      <c r="A65" s="17">
        <v>48</v>
      </c>
      <c r="B65" s="4">
        <v>63</v>
      </c>
      <c r="C65" s="85" t="str">
        <f>+Framework!B65</f>
        <v>8. Legislative and Institutional Framework</v>
      </c>
      <c r="D65" s="85" t="str">
        <f>+Framework!C65</f>
        <v>D</v>
      </c>
      <c r="E65" s="85" t="str">
        <f>+Framework!D65</f>
        <v>8.D</v>
      </c>
      <c r="F65" s="85" t="str">
        <f>+Framework!E65</f>
        <v xml:space="preserve">Procurement Law </v>
      </c>
      <c r="G65" s="85" t="str">
        <f>+Framework!F65</f>
        <v>Current</v>
      </c>
      <c r="H65" s="85" t="str">
        <f>+Framework!M65</f>
        <v>In place and adhered to. The PPL covered at least 5 key elements of due process mechanism in procurement.</v>
      </c>
      <c r="I65" s="85" t="str">
        <f>+Framework!N65</f>
        <v>In place and adhered to. The PPL covered between 3 – 4 of the key elements.</v>
      </c>
      <c r="J65" s="85" t="str">
        <f>+Framework!O65</f>
        <v xml:space="preserve">In place and adhered to partially or covered less than 3 of the key elements. </v>
      </c>
      <c r="K65" s="85" t="str">
        <f>+Framework!P65</f>
        <v>Nothing</v>
      </c>
      <c r="L65" s="85" t="str">
        <f>+Framework!Q65</f>
        <v>Copy of Law</v>
      </c>
      <c r="M65" s="186" t="str">
        <f t="shared" si="27"/>
        <v>A</v>
      </c>
      <c r="N65" s="186" t="str">
        <f t="shared" si="27"/>
        <v>Public Procurement Law covering the 6 key elements of due process mechanism in procurement was enacted in 2015 and adhered to.</v>
      </c>
      <c r="O65" s="186" t="str">
        <f t="shared" si="27"/>
        <v>A</v>
      </c>
      <c r="P65" s="186" t="str">
        <f t="shared" si="27"/>
        <v>A Public Procurement Law (PPL) covering the 6 key elements of due process mechanism in procurement was enacted in 2015 and it is  adhered to.</v>
      </c>
      <c r="Q65" s="186" t="str">
        <f t="shared" si="27"/>
        <v>A</v>
      </c>
      <c r="R65" s="186" t="str">
        <f t="shared" si="27"/>
        <v>Sustain the current practise.</v>
      </c>
      <c r="S65" s="186" t="str">
        <f t="shared" si="27"/>
        <v>A</v>
      </c>
      <c r="T65" s="114"/>
      <c r="U65" s="115"/>
      <c r="V65" s="114"/>
      <c r="W65" s="113"/>
      <c r="X65" s="114"/>
      <c r="Y65" s="114"/>
      <c r="Z65" s="115" t="s">
        <v>1</v>
      </c>
      <c r="AA65" s="113" t="s">
        <v>836</v>
      </c>
      <c r="AB65" s="114" t="s">
        <v>1</v>
      </c>
      <c r="AC65" s="114" t="s">
        <v>700</v>
      </c>
      <c r="AD65" s="114" t="s">
        <v>1</v>
      </c>
      <c r="AE65" s="113" t="s">
        <v>837</v>
      </c>
      <c r="AF65" s="114" t="s">
        <v>1</v>
      </c>
      <c r="AG65" s="113" t="s">
        <v>740</v>
      </c>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row>
    <row r="66" spans="1:77" s="19" customFormat="1" ht="43.5" x14ac:dyDescent="0.35">
      <c r="A66" s="17">
        <v>51</v>
      </c>
      <c r="B66" s="4">
        <v>64</v>
      </c>
      <c r="C66" s="85" t="str">
        <f>+Framework!B66</f>
        <v>8. Legislative and Institutional Framework</v>
      </c>
      <c r="D66" s="85" t="str">
        <f>+Framework!C66</f>
        <v>E</v>
      </c>
      <c r="E66" s="85" t="str">
        <f>+Framework!D66</f>
        <v>8.E</v>
      </c>
      <c r="F66" s="85" t="str">
        <f>+Framework!E66</f>
        <v>Audit Law</v>
      </c>
      <c r="G66" s="85" t="str">
        <f>+Framework!F66</f>
        <v>Current</v>
      </c>
      <c r="H66" s="85" t="str">
        <f>+Framework!M66</f>
        <v>In place and adhered to</v>
      </c>
      <c r="I66" s="85" t="str">
        <f>+Framework!N66</f>
        <v>In place and only partially adhered to</v>
      </c>
      <c r="J66" s="85" t="str">
        <f>+Framework!O66</f>
        <v>In draft or out of date</v>
      </c>
      <c r="K66" s="85" t="str">
        <f>+Framework!P66</f>
        <v>Nothing</v>
      </c>
      <c r="L66" s="85" t="str">
        <f>+Framework!Q66</f>
        <v>Copy of Law</v>
      </c>
      <c r="M66" s="186" t="str">
        <f t="shared" si="27"/>
        <v>A</v>
      </c>
      <c r="N66" s="186" t="str">
        <f t="shared" si="27"/>
        <v>There is the Audit Law, 2010 of Wazobia State and it is adhered to.</v>
      </c>
      <c r="O66" s="186" t="str">
        <f t="shared" si="27"/>
        <v>A</v>
      </c>
      <c r="P66" s="186" t="str">
        <f t="shared" si="27"/>
        <v>There is the Audit Law, 2012 of Wazobia State and it is adhered to.</v>
      </c>
      <c r="Q66" s="186" t="str">
        <f t="shared" si="27"/>
        <v>A</v>
      </c>
      <c r="R66" s="186" t="str">
        <f t="shared" si="27"/>
        <v>Sustain existing practise and support the ongoing revision of the Audit Law, 2010.</v>
      </c>
      <c r="S66" s="186" t="str">
        <f t="shared" si="27"/>
        <v>A</v>
      </c>
      <c r="T66" s="114"/>
      <c r="U66" s="113"/>
      <c r="V66" s="114"/>
      <c r="W66" s="113"/>
      <c r="X66" s="114"/>
      <c r="Y66" s="113"/>
      <c r="Z66" s="194" t="s">
        <v>1</v>
      </c>
      <c r="AA66" s="113" t="s">
        <v>838</v>
      </c>
      <c r="AB66" s="114" t="s">
        <v>1</v>
      </c>
      <c r="AC66" s="113" t="s">
        <v>719</v>
      </c>
      <c r="AD66" s="114" t="s">
        <v>1</v>
      </c>
      <c r="AE66" s="113" t="s">
        <v>819</v>
      </c>
      <c r="AF66" s="114" t="s">
        <v>1</v>
      </c>
      <c r="AG66" s="113" t="s">
        <v>719</v>
      </c>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row>
    <row r="67" spans="1:77" s="19" customFormat="1" ht="79.5" customHeight="1" x14ac:dyDescent="0.35">
      <c r="A67" s="17">
        <v>53</v>
      </c>
      <c r="B67" s="4">
        <v>65</v>
      </c>
      <c r="C67" s="85" t="str">
        <f>+Framework!B67</f>
        <v>8. Legislative and Institutional Framework</v>
      </c>
      <c r="D67" s="85" t="str">
        <f>+Framework!C67</f>
        <v>F</v>
      </c>
      <c r="E67" s="85" t="str">
        <f>+Framework!D67</f>
        <v>8.F</v>
      </c>
      <c r="F67" s="85" t="str">
        <f>+Framework!E67</f>
        <v>Existence of Efficiency Unit</v>
      </c>
      <c r="G67" s="85" t="str">
        <f>+Framework!F67</f>
        <v>Current</v>
      </c>
      <c r="H67" s="85" t="str">
        <f>+Framework!M67</f>
        <v>In place, fully staffed and operational</v>
      </c>
      <c r="I67" s="85" t="str">
        <f>+Framework!N67</f>
        <v>In place but not fully staff nor operational</v>
      </c>
      <c r="J67" s="85" t="str">
        <f>+Framework!O67</f>
        <v>In process of being established</v>
      </c>
      <c r="K67" s="85" t="str">
        <f>+Framework!P67</f>
        <v>Nothing</v>
      </c>
      <c r="L67" s="85" t="str">
        <f>+Framework!Q67</f>
        <v>Mandate, Job Descriptions, Budget or other</v>
      </c>
      <c r="M67" s="186" t="str">
        <f t="shared" ref="M67:S74" si="28">HLOOKUP(M$2,Scores,$B67+1,FALSE)</f>
        <v>A</v>
      </c>
      <c r="N67" s="186" t="str">
        <f t="shared" si="28"/>
        <v>The E-Unit has been established in the State.It is headed by a Director and there are 3 other staff. The State Steering Committee has also been established. The Unit is fully in operation.</v>
      </c>
      <c r="O67" s="186" t="str">
        <f t="shared" si="28"/>
        <v>A</v>
      </c>
      <c r="P67" s="186" t="str">
        <f t="shared" si="28"/>
        <v>The E-Unit has been established in the State. It is headed by a Director and there are 3 other staff. The State Steering Committee has also been established. The Unit is fully in operation.</v>
      </c>
      <c r="Q67" s="186" t="str">
        <f t="shared" si="28"/>
        <v>A</v>
      </c>
      <c r="R67" s="186" t="str">
        <f t="shared" si="28"/>
        <v>Ensure that the E-Unit is fully staffed and operational.</v>
      </c>
      <c r="S67" s="186" t="str">
        <f t="shared" si="27"/>
        <v>A</v>
      </c>
      <c r="T67" s="119"/>
      <c r="U67" s="114"/>
      <c r="V67" s="119"/>
      <c r="W67" s="113"/>
      <c r="X67" s="114"/>
      <c r="Y67" s="113"/>
      <c r="Z67" s="189" t="s">
        <v>1</v>
      </c>
      <c r="AA67" s="197" t="s">
        <v>721</v>
      </c>
      <c r="AB67" s="114" t="s">
        <v>1</v>
      </c>
      <c r="AC67" s="113" t="s">
        <v>720</v>
      </c>
      <c r="AD67" s="114" t="s">
        <v>1</v>
      </c>
      <c r="AE67" s="113" t="s">
        <v>786</v>
      </c>
      <c r="AF67" s="114" t="s">
        <v>1</v>
      </c>
      <c r="AG67" s="113" t="s">
        <v>720</v>
      </c>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row>
    <row r="68" spans="1:77" s="19" customFormat="1" ht="96.75" customHeight="1" x14ac:dyDescent="0.35">
      <c r="A68" s="17">
        <v>17</v>
      </c>
      <c r="B68" s="4">
        <v>66</v>
      </c>
      <c r="C68" s="85" t="str">
        <f>+Framework!B68</f>
        <v>9. Openness and Transparency</v>
      </c>
      <c r="D68" s="85" t="str">
        <f>+Framework!C68</f>
        <v>A</v>
      </c>
      <c r="E68" s="85" t="str">
        <f>+Framework!D68</f>
        <v>9.A</v>
      </c>
      <c r="F68" s="85" t="str">
        <f>+Framework!E68</f>
        <v>Public Access to EFU-FSP-BPS document</v>
      </c>
      <c r="G68" s="85" t="str">
        <f>+Framework!F68</f>
        <v>Latest Approved Budget</v>
      </c>
      <c r="H68" s="85" t="str">
        <f>+Framework!M68</f>
        <v>Available online and in hard copy</v>
      </c>
      <c r="I68" s="85" t="str">
        <f>+Framework!N68</f>
        <v>Available online only</v>
      </c>
      <c r="J68" s="85" t="str">
        <f>+Framework!O68</f>
        <v>Available in hard copy only</v>
      </c>
      <c r="K68" s="85" t="str">
        <f>+Framework!P68</f>
        <v>Not available</v>
      </c>
      <c r="L68" s="85" t="str">
        <f>+Framework!Q68</f>
        <v>Screen shot of website or photo of published document</v>
      </c>
      <c r="M68" s="186" t="str">
        <f t="shared" si="28"/>
        <v>A</v>
      </c>
      <c r="N68" s="186" t="str">
        <f t="shared" si="28"/>
        <v>EFU-FSP-BPS available on the state government and Planning and Budget Commission web sites, i.e. www.kdsg.gov.ng and www.mobp.kadgov.ng</v>
      </c>
      <c r="O68" s="186" t="str">
        <f t="shared" si="28"/>
        <v>A</v>
      </c>
      <c r="P68" s="186" t="str">
        <f t="shared" si="28"/>
        <v>The State EFU-FSP-BPS is available on the web sites of the State Government as well as the Planning and Budget Commission and also available in hard copy. These websites are i.e. www.kdsg.gov.ng and www.mobp.kadgov.ng.</v>
      </c>
      <c r="Q68" s="186" t="str">
        <f t="shared" si="28"/>
        <v>A</v>
      </c>
      <c r="R68" s="186" t="str">
        <f t="shared" si="28"/>
        <v>Sustain the current practise.</v>
      </c>
      <c r="S68" s="186" t="str">
        <f t="shared" si="27"/>
        <v>A</v>
      </c>
      <c r="T68" s="114"/>
      <c r="U68" s="114"/>
      <c r="V68" s="114"/>
      <c r="W68" s="113"/>
      <c r="X68" s="114"/>
      <c r="Y68" s="114"/>
      <c r="Z68" s="193" t="s">
        <v>1</v>
      </c>
      <c r="AA68" s="113" t="s">
        <v>722</v>
      </c>
      <c r="AB68" s="114" t="s">
        <v>1</v>
      </c>
      <c r="AC68" s="114" t="s">
        <v>657</v>
      </c>
      <c r="AD68" s="114" t="s">
        <v>1</v>
      </c>
      <c r="AE68" s="113" t="s">
        <v>818</v>
      </c>
      <c r="AF68" s="114" t="s">
        <v>1</v>
      </c>
      <c r="AG68" s="113" t="s">
        <v>740</v>
      </c>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row>
    <row r="69" spans="1:77" s="19" customFormat="1" ht="109.5" customHeight="1" x14ac:dyDescent="0.35">
      <c r="A69" s="17">
        <v>18</v>
      </c>
      <c r="B69" s="4">
        <v>67</v>
      </c>
      <c r="C69" s="85" t="str">
        <f>+Framework!B69</f>
        <v>9. Openness and Transparency</v>
      </c>
      <c r="D69" s="85" t="str">
        <f>+Framework!C69</f>
        <v>B</v>
      </c>
      <c r="E69" s="85" t="str">
        <f>+Framework!D69</f>
        <v>9.B</v>
      </c>
      <c r="F69" s="85" t="str">
        <f>+Framework!E69</f>
        <v>Public Access to budget presented to SHoA</v>
      </c>
      <c r="G69" s="85" t="str">
        <f>+Framework!F69</f>
        <v>Latest Approved Budget</v>
      </c>
      <c r="H69" s="85" t="str">
        <f>+Framework!M69</f>
        <v>Available online and in hard copy</v>
      </c>
      <c r="I69" s="85" t="str">
        <f>+Framework!N69</f>
        <v>Available online only</v>
      </c>
      <c r="J69" s="85" t="str">
        <f>+Framework!O69</f>
        <v>Available in hard copy only</v>
      </c>
      <c r="K69" s="85" t="str">
        <f>+Framework!P69</f>
        <v>Not available</v>
      </c>
      <c r="L69" s="85" t="str">
        <f>+Framework!Q69</f>
        <v>Screen shot of website or photo of published document</v>
      </c>
      <c r="M69" s="186" t="str">
        <f t="shared" si="28"/>
        <v>B</v>
      </c>
      <c r="N69" s="186" t="str">
        <f t="shared" si="28"/>
        <v>There has been extensive stakeholders engagements on the budget presented to the SHoA (e.g. drafts budget available online, private sector and CSOs engagement, etc).  However all budget documentation sent to the SHoA as indicated in 2.J are not made available to the public.</v>
      </c>
      <c r="O69" s="186" t="str">
        <f t="shared" si="28"/>
        <v>B</v>
      </c>
      <c r="P69" s="186" t="str">
        <f t="shared" si="28"/>
        <v>Extensive stakeholders engagements is undertaken on the budget presented to the SHoA (e.g. the draft budget is available online, and provided to private sector organisations and CSOs, etc).  However all budget documentation sent to the SHoA as indicated in 2.J are not made available to the public.</v>
      </c>
      <c r="Q69" s="186" t="str">
        <f t="shared" si="28"/>
        <v>A</v>
      </c>
      <c r="R69" s="186" t="str">
        <f t="shared" si="28"/>
        <v>Ensure that all budget documentation sent to the SHoA as indicated in 2.J are made available to the public in hard copy and online.</v>
      </c>
      <c r="S69" s="186" t="str">
        <f t="shared" si="27"/>
        <v>A</v>
      </c>
      <c r="T69" s="114"/>
      <c r="U69" s="113"/>
      <c r="V69" s="114"/>
      <c r="W69" s="113"/>
      <c r="X69" s="114"/>
      <c r="Y69" s="113"/>
      <c r="Z69" s="193" t="s">
        <v>2</v>
      </c>
      <c r="AA69" s="113" t="s">
        <v>723</v>
      </c>
      <c r="AB69" s="114" t="s">
        <v>1</v>
      </c>
      <c r="AC69" s="113" t="s">
        <v>724</v>
      </c>
      <c r="AD69" s="114" t="s">
        <v>2</v>
      </c>
      <c r="AE69" s="113" t="s">
        <v>790</v>
      </c>
      <c r="AF69" s="114" t="s">
        <v>1</v>
      </c>
      <c r="AG69" s="113" t="s">
        <v>724</v>
      </c>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row>
    <row r="70" spans="1:77" s="19" customFormat="1" ht="48.75" customHeight="1" x14ac:dyDescent="0.35">
      <c r="A70" s="17">
        <v>19</v>
      </c>
      <c r="B70" s="4">
        <v>68</v>
      </c>
      <c r="C70" s="85" t="str">
        <f>+Framework!B70</f>
        <v>9. Openness and Transparency</v>
      </c>
      <c r="D70" s="85" t="str">
        <f>+Framework!C70</f>
        <v>C</v>
      </c>
      <c r="E70" s="85" t="str">
        <f>+Framework!D70</f>
        <v>9.C</v>
      </c>
      <c r="F70" s="85" t="str">
        <f>+Framework!E70</f>
        <v>Public Access to full Appropriations Law</v>
      </c>
      <c r="G70" s="85" t="str">
        <f>+Framework!F70</f>
        <v>Latest Approved Budget</v>
      </c>
      <c r="H70" s="85" t="str">
        <f>+Framework!M70</f>
        <v>Available online and in hard copy</v>
      </c>
      <c r="I70" s="85" t="str">
        <f>+Framework!N70</f>
        <v>Available online only</v>
      </c>
      <c r="J70" s="85" t="str">
        <f>+Framework!O70</f>
        <v>Available in hard copy only</v>
      </c>
      <c r="K70" s="85" t="str">
        <f>+Framework!P70</f>
        <v>Not available</v>
      </c>
      <c r="L70" s="85" t="str">
        <f>+Framework!Q70</f>
        <v>Screen shot of website or photo of published document</v>
      </c>
      <c r="M70" s="186" t="str">
        <f t="shared" si="28"/>
        <v>A</v>
      </c>
      <c r="N70" s="186" t="str">
        <f t="shared" si="28"/>
        <v>There is public access to full Appropriations Law in hard copy and online.</v>
      </c>
      <c r="O70" s="186" t="str">
        <f t="shared" si="28"/>
        <v>A</v>
      </c>
      <c r="P70" s="186" t="str">
        <f t="shared" si="28"/>
        <v>There is public access to full Appropriations Law, i.e the approved budget, in hard copy and on line.</v>
      </c>
      <c r="Q70" s="186" t="str">
        <f t="shared" si="28"/>
        <v>A</v>
      </c>
      <c r="R70" s="186" t="str">
        <f t="shared" si="28"/>
        <v>Sustain the current practise.</v>
      </c>
      <c r="S70" s="186" t="str">
        <f t="shared" si="27"/>
        <v>A</v>
      </c>
      <c r="T70" s="113"/>
      <c r="U70" s="113"/>
      <c r="V70" s="113"/>
      <c r="W70" s="113"/>
      <c r="X70" s="114"/>
      <c r="Y70" s="114"/>
      <c r="Z70" s="193" t="s">
        <v>1</v>
      </c>
      <c r="AA70" s="113" t="s">
        <v>725</v>
      </c>
      <c r="AB70" s="114" t="s">
        <v>1</v>
      </c>
      <c r="AC70" s="114" t="s">
        <v>657</v>
      </c>
      <c r="AD70" s="114" t="s">
        <v>1</v>
      </c>
      <c r="AE70" s="113" t="s">
        <v>791</v>
      </c>
      <c r="AF70" s="114" t="s">
        <v>1</v>
      </c>
      <c r="AG70" s="113" t="s">
        <v>740</v>
      </c>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row>
    <row r="71" spans="1:77" s="19" customFormat="1" ht="34.5" customHeight="1" x14ac:dyDescent="0.35">
      <c r="A71" s="17">
        <v>20</v>
      </c>
      <c r="B71" s="4">
        <v>69</v>
      </c>
      <c r="C71" s="85" t="str">
        <f>+Framework!B71</f>
        <v>9. Openness and Transparency</v>
      </c>
      <c r="D71" s="85" t="str">
        <f>+Framework!C71</f>
        <v>D</v>
      </c>
      <c r="E71" s="85" t="str">
        <f>+Framework!D71</f>
        <v>9.D</v>
      </c>
      <c r="F71" s="85" t="str">
        <f>+Framework!E71</f>
        <v>Public Access to Citizens Budget</v>
      </c>
      <c r="G71" s="85" t="str">
        <f>+Framework!F71</f>
        <v>Latest Approved Budget</v>
      </c>
      <c r="H71" s="85" t="str">
        <f>+Framework!M71</f>
        <v>Available online and in hard copy</v>
      </c>
      <c r="I71" s="85" t="str">
        <f>+Framework!N71</f>
        <v>Available online only</v>
      </c>
      <c r="J71" s="85" t="str">
        <f>+Framework!O71</f>
        <v>Available in hard copy only</v>
      </c>
      <c r="K71" s="85" t="str">
        <f>+Framework!P71</f>
        <v>Not available</v>
      </c>
      <c r="L71" s="85" t="str">
        <f>+Framework!Q71</f>
        <v>Screen shot of website or photo of published document</v>
      </c>
      <c r="M71" s="186" t="str">
        <f t="shared" si="28"/>
        <v>A</v>
      </c>
      <c r="N71" s="186" t="str">
        <f t="shared" si="28"/>
        <v>Citizens budget available in hard copy and online.</v>
      </c>
      <c r="O71" s="186" t="str">
        <f t="shared" si="28"/>
        <v>A</v>
      </c>
      <c r="P71" s="186" t="str">
        <f t="shared" si="28"/>
        <v>The State Citizens' budget is available in hard copy and on line.</v>
      </c>
      <c r="Q71" s="186" t="str">
        <f t="shared" si="28"/>
        <v>A</v>
      </c>
      <c r="R71" s="186" t="str">
        <f t="shared" si="28"/>
        <v>Ensure citizens budget is produced in hard copy and online.</v>
      </c>
      <c r="S71" s="186" t="str">
        <f t="shared" si="27"/>
        <v>A</v>
      </c>
      <c r="T71" s="119"/>
      <c r="U71" s="114"/>
      <c r="V71" s="114"/>
      <c r="W71" s="114"/>
      <c r="X71" s="114"/>
      <c r="Y71" s="113"/>
      <c r="Z71" s="194" t="s">
        <v>1</v>
      </c>
      <c r="AA71" s="113" t="s">
        <v>726</v>
      </c>
      <c r="AB71" s="114" t="s">
        <v>1</v>
      </c>
      <c r="AC71" s="113" t="s">
        <v>839</v>
      </c>
      <c r="AD71" s="114" t="s">
        <v>1</v>
      </c>
      <c r="AE71" s="113" t="s">
        <v>792</v>
      </c>
      <c r="AF71" s="114" t="s">
        <v>1</v>
      </c>
      <c r="AG71" s="113" t="s">
        <v>840</v>
      </c>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row>
    <row r="72" spans="1:77" s="19" customFormat="1" ht="79.5" customHeight="1" x14ac:dyDescent="0.35">
      <c r="A72" s="17">
        <v>21</v>
      </c>
      <c r="B72" s="4">
        <v>70</v>
      </c>
      <c r="C72" s="85" t="str">
        <f>+Framework!B72</f>
        <v>9. Openness and Transparency</v>
      </c>
      <c r="D72" s="85" t="str">
        <f>+Framework!C72</f>
        <v>E</v>
      </c>
      <c r="E72" s="85" t="str">
        <f>+Framework!D72</f>
        <v>9.E</v>
      </c>
      <c r="F72" s="85" t="str">
        <f>+Framework!E72</f>
        <v>Public Access to Periodic Budget Performance Report</v>
      </c>
      <c r="G72" s="85" t="str">
        <f>+Framework!F72</f>
        <v>Latest Approved Budget</v>
      </c>
      <c r="H72" s="85" t="str">
        <f>+Framework!M72</f>
        <v>Quarterly Budget Performance Report is available online and in hard copy.</v>
      </c>
      <c r="I72" s="85" t="str">
        <f>+Framework!N72</f>
        <v>Quarterly Budget Performance Report is available online or in hard copy (only one medium).</v>
      </c>
      <c r="J72" s="85" t="str">
        <f>+Framework!O72</f>
        <v xml:space="preserve">Quarterly Budget Performance Report Prepared but not available to public. </v>
      </c>
      <c r="K72" s="85" t="str">
        <f>+Framework!P72</f>
        <v>Quarterly Budget Performance Report not prepared.</v>
      </c>
      <c r="L72" s="85" t="str">
        <f>+Framework!Q72</f>
        <v>Screen shot of website or photo of published document</v>
      </c>
      <c r="M72" s="186" t="str">
        <f t="shared" si="28"/>
        <v>B</v>
      </c>
      <c r="N72" s="186" t="str">
        <f t="shared" si="28"/>
        <v>Quarterly budget performance report prepared and presented by Commissioner of Finance are available in hard copy.</v>
      </c>
      <c r="O72" s="186" t="str">
        <f t="shared" si="28"/>
        <v>B</v>
      </c>
      <c r="P72" s="186" t="str">
        <f t="shared" si="28"/>
        <v>Quarterly budget performance report prepared and presented by Commissioner of Finance are available in hard copy only.</v>
      </c>
      <c r="Q72" s="186" t="str">
        <f t="shared" si="28"/>
        <v>A</v>
      </c>
      <c r="R72" s="186" t="str">
        <f t="shared" si="28"/>
        <v>Ensure quarterly budget performance reports are prepared and made available both in hard copy and online.</v>
      </c>
      <c r="S72" s="186" t="str">
        <f t="shared" si="27"/>
        <v>A</v>
      </c>
      <c r="T72" s="119"/>
      <c r="U72" s="113"/>
      <c r="V72" s="114"/>
      <c r="W72" s="113"/>
      <c r="X72" s="114"/>
      <c r="Y72" s="113"/>
      <c r="Z72" s="198" t="s">
        <v>2</v>
      </c>
      <c r="AA72" s="113" t="s">
        <v>728</v>
      </c>
      <c r="AB72" s="114" t="s">
        <v>1</v>
      </c>
      <c r="AC72" s="113" t="s">
        <v>727</v>
      </c>
      <c r="AD72" s="114" t="s">
        <v>2</v>
      </c>
      <c r="AE72" s="113" t="s">
        <v>787</v>
      </c>
      <c r="AF72" s="114" t="s">
        <v>1</v>
      </c>
      <c r="AG72" s="113" t="s">
        <v>788</v>
      </c>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row>
    <row r="73" spans="1:77" s="19" customFormat="1" ht="109.5" customHeight="1" x14ac:dyDescent="0.35">
      <c r="A73" s="17">
        <v>22</v>
      </c>
      <c r="B73" s="4">
        <v>71</v>
      </c>
      <c r="C73" s="85" t="str">
        <f>+Framework!B73</f>
        <v>9. Openness and Transparency</v>
      </c>
      <c r="D73" s="85" t="str">
        <f>+Framework!C73</f>
        <v>F</v>
      </c>
      <c r="E73" s="85" t="str">
        <f>+Framework!D73</f>
        <v>9.F</v>
      </c>
      <c r="F73" s="85" t="str">
        <f>+Framework!E73</f>
        <v>Public Access to Financial Statements</v>
      </c>
      <c r="G73" s="85" t="str">
        <f>+Framework!F73</f>
        <v>Latest Approved Budget</v>
      </c>
      <c r="H73" s="85" t="str">
        <f>+Framework!M73</f>
        <v>Available online and in hard copy</v>
      </c>
      <c r="I73" s="85" t="str">
        <f>+Framework!N73</f>
        <v>Available online only</v>
      </c>
      <c r="J73" s="85" t="str">
        <f>+Framework!O73</f>
        <v>Available in hard copy only</v>
      </c>
      <c r="K73" s="85" t="str">
        <f>+Framework!P73</f>
        <v>Not available</v>
      </c>
      <c r="L73" s="85" t="str">
        <f>+Framework!Q73</f>
        <v>Screen shot of website or photo of published document</v>
      </c>
      <c r="M73" s="186" t="str">
        <f t="shared" si="28"/>
        <v>A</v>
      </c>
      <c r="N73" s="186" t="str">
        <f t="shared" si="28"/>
        <v>Financial Statements are available in hard copies, summaries are available on State Government website as well as published in 4 national dailies and distributed to the 36 states of the Federation including FCT, etc.</v>
      </c>
      <c r="O73" s="186" t="str">
        <f t="shared" si="28"/>
        <v>A</v>
      </c>
      <c r="P73" s="186" t="str">
        <f t="shared" si="28"/>
        <v>The State's financial statements are available in hard copies. Also, summaries of the statements are available on the Government website and published in national dailies. Hard copies of the statements are distributed to the 36 States of the Federation, including FCT,  and other interested stakeholders, etc.</v>
      </c>
      <c r="Q73" s="186" t="str">
        <f t="shared" si="28"/>
        <v>A</v>
      </c>
      <c r="R73" s="186" t="str">
        <f t="shared" si="28"/>
        <v>Sustain the current practise.</v>
      </c>
      <c r="S73" s="186" t="str">
        <f t="shared" si="28"/>
        <v>A</v>
      </c>
      <c r="T73" s="114"/>
      <c r="U73" s="113"/>
      <c r="V73" s="114"/>
      <c r="W73" s="113"/>
      <c r="X73" s="114"/>
      <c r="Y73" s="114"/>
      <c r="Z73" s="115" t="s">
        <v>1</v>
      </c>
      <c r="AA73" s="113" t="s">
        <v>729</v>
      </c>
      <c r="AB73" s="114" t="s">
        <v>1</v>
      </c>
      <c r="AC73" s="114" t="s">
        <v>657</v>
      </c>
      <c r="AD73" s="114" t="s">
        <v>1</v>
      </c>
      <c r="AE73" s="113" t="s">
        <v>789</v>
      </c>
      <c r="AF73" s="114" t="s">
        <v>1</v>
      </c>
      <c r="AG73" s="114" t="s">
        <v>740</v>
      </c>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row>
    <row r="74" spans="1:77" s="19" customFormat="1" ht="62.25" customHeight="1" x14ac:dyDescent="0.35">
      <c r="A74" s="17">
        <v>23</v>
      </c>
      <c r="B74" s="4">
        <v>72</v>
      </c>
      <c r="C74" s="85" t="str">
        <f>+Framework!B74</f>
        <v>9. Openness and Transparency</v>
      </c>
      <c r="D74" s="85" t="str">
        <f>+Framework!C74</f>
        <v>G</v>
      </c>
      <c r="E74" s="85" t="str">
        <f>+Framework!D74</f>
        <v>9.G</v>
      </c>
      <c r="F74" s="85" t="str">
        <f>+Framework!E74</f>
        <v>Public Access to Audited Accounts</v>
      </c>
      <c r="G74" s="85" t="str">
        <f>+Framework!F74</f>
        <v>Latest Approved Budget</v>
      </c>
      <c r="H74" s="85" t="str">
        <f>+Framework!M74</f>
        <v>Available online and in hard copy</v>
      </c>
      <c r="I74" s="85" t="str">
        <f>+Framework!N74</f>
        <v>Available online only</v>
      </c>
      <c r="J74" s="85" t="str">
        <f>+Framework!O74</f>
        <v>Available in hard copy only</v>
      </c>
      <c r="K74" s="85" t="str">
        <f>+Framework!P74</f>
        <v>Not available</v>
      </c>
      <c r="L74" s="85" t="str">
        <f>+Framework!Q74</f>
        <v>Screen shot of website or photo of published document</v>
      </c>
      <c r="M74" s="186" t="str">
        <f t="shared" si="28"/>
        <v>D</v>
      </c>
      <c r="N74" s="186" t="str">
        <f t="shared" si="28"/>
        <v>There is no public access to Audited Accounts.</v>
      </c>
      <c r="O74" s="186" t="str">
        <f t="shared" si="28"/>
        <v>C</v>
      </c>
      <c r="P74" s="186" t="str">
        <f t="shared" si="28"/>
        <v>Hard copies of the audited report are made available to civil society organisations and other interested parties. It is not available on line.</v>
      </c>
      <c r="Q74" s="186" t="str">
        <f t="shared" si="28"/>
        <v>A</v>
      </c>
      <c r="R74" s="186" t="str">
        <f t="shared" si="28"/>
        <v>Ensure that the public have access to the Audited Accounts on line and hard copies.</v>
      </c>
      <c r="S74" s="186" t="str">
        <f t="shared" si="28"/>
        <v>C</v>
      </c>
      <c r="T74" s="114"/>
      <c r="U74" s="113"/>
      <c r="V74" s="114"/>
      <c r="W74" s="113"/>
      <c r="X74" s="114"/>
      <c r="Y74" s="113"/>
      <c r="Z74" s="115" t="s">
        <v>4</v>
      </c>
      <c r="AA74" s="113" t="s">
        <v>731</v>
      </c>
      <c r="AB74" s="114" t="s">
        <v>3</v>
      </c>
      <c r="AC74" s="113" t="s">
        <v>730</v>
      </c>
      <c r="AD74" s="114" t="s">
        <v>3</v>
      </c>
      <c r="AE74" s="113" t="s">
        <v>793</v>
      </c>
      <c r="AF74" s="114" t="s">
        <v>1</v>
      </c>
      <c r="AG74" s="113" t="s">
        <v>742</v>
      </c>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row>
    <row r="77" spans="1:77" x14ac:dyDescent="0.35">
      <c r="I77" s="15"/>
    </row>
    <row r="78" spans="1:77" x14ac:dyDescent="0.35">
      <c r="I78" s="15"/>
    </row>
    <row r="79" spans="1:77" x14ac:dyDescent="0.35">
      <c r="I79" s="15"/>
      <c r="L79" s="1" t="s">
        <v>1</v>
      </c>
      <c r="M79" s="187">
        <f>COUNTIF(M$3:M$74,L79)</f>
        <v>32</v>
      </c>
      <c r="N79" s="187" t="s">
        <v>1</v>
      </c>
      <c r="O79" s="187">
        <f>COUNTIF(O$3:O$74,N79)</f>
        <v>30</v>
      </c>
      <c r="T79" s="1"/>
      <c r="U79" s="1"/>
      <c r="V79" s="1"/>
    </row>
    <row r="80" spans="1:77" x14ac:dyDescent="0.35">
      <c r="I80" s="16"/>
      <c r="L80" s="1" t="s">
        <v>2</v>
      </c>
      <c r="M80" s="187">
        <f>COUNTIF(M$3:M$74,L80)</f>
        <v>17</v>
      </c>
      <c r="N80" s="187" t="s">
        <v>2</v>
      </c>
      <c r="O80" s="187">
        <f>COUNTIF(O$3:O$74,N80)</f>
        <v>16</v>
      </c>
      <c r="T80" s="1"/>
      <c r="U80" s="1"/>
      <c r="V80" s="1"/>
    </row>
    <row r="81" spans="8:22" x14ac:dyDescent="0.35">
      <c r="L81" s="1" t="s">
        <v>3</v>
      </c>
      <c r="M81" s="187">
        <f>COUNTIF(M$3:M$74,L81)</f>
        <v>11</v>
      </c>
      <c r="N81" s="187" t="s">
        <v>3</v>
      </c>
      <c r="O81" s="187">
        <f>COUNTIF(O$3:O$74,N81)</f>
        <v>10</v>
      </c>
      <c r="T81" s="1"/>
      <c r="U81" s="1"/>
      <c r="V81" s="1"/>
    </row>
    <row r="82" spans="8:22" x14ac:dyDescent="0.35">
      <c r="H82" s="15"/>
      <c r="L82" s="1" t="s">
        <v>4</v>
      </c>
      <c r="M82" s="187">
        <f>COUNTIF(M$3:M$74,L82)</f>
        <v>12</v>
      </c>
      <c r="N82" s="187" t="s">
        <v>4</v>
      </c>
      <c r="O82" s="187">
        <f>COUNTIF(O$3:O$74,N82)</f>
        <v>16</v>
      </c>
      <c r="T82" s="1"/>
      <c r="U82" s="1"/>
      <c r="V82" s="1"/>
    </row>
    <row r="83" spans="8:22" x14ac:dyDescent="0.35">
      <c r="H83" s="15"/>
      <c r="L83" s="1" t="s">
        <v>386</v>
      </c>
      <c r="M83" s="187">
        <f>COUNTIF(M$3:M$74,L83)</f>
        <v>0</v>
      </c>
      <c r="N83" s="187" t="s">
        <v>386</v>
      </c>
      <c r="O83" s="187">
        <f>COUNTIF(O$3:O$74,N83)</f>
        <v>0</v>
      </c>
      <c r="T83" s="1"/>
      <c r="U83" s="1"/>
      <c r="V83" s="1"/>
    </row>
    <row r="84" spans="8:22" x14ac:dyDescent="0.35">
      <c r="H84" s="15"/>
      <c r="L84" s="1" t="s">
        <v>384</v>
      </c>
      <c r="M84" s="187">
        <f>SUM(M79:M83)</f>
        <v>72</v>
      </c>
      <c r="N84" s="187" t="s">
        <v>384</v>
      </c>
      <c r="O84" s="187">
        <f>SUM(O79:O83)</f>
        <v>72</v>
      </c>
      <c r="T84" s="1"/>
      <c r="U84" s="1"/>
      <c r="V84" s="1"/>
    </row>
    <row r="85" spans="8:22" x14ac:dyDescent="0.35">
      <c r="H85" s="16"/>
      <c r="M85" s="183"/>
      <c r="N85" s="183"/>
      <c r="O85" s="183"/>
      <c r="T85"/>
      <c r="U85"/>
      <c r="V85"/>
    </row>
    <row r="86" spans="8:22" x14ac:dyDescent="0.35">
      <c r="M86" s="183"/>
      <c r="N86" s="183"/>
      <c r="O86" s="183"/>
      <c r="T86"/>
      <c r="U86"/>
      <c r="V86"/>
    </row>
    <row r="87" spans="8:22" x14ac:dyDescent="0.35">
      <c r="L87" s="1">
        <v>4</v>
      </c>
      <c r="M87" s="183">
        <f>+M79*L87</f>
        <v>128</v>
      </c>
      <c r="N87" s="187">
        <v>4</v>
      </c>
      <c r="O87" s="183">
        <f>+O79*N87</f>
        <v>120</v>
      </c>
      <c r="T87"/>
      <c r="U87" s="1"/>
      <c r="V87"/>
    </row>
    <row r="88" spans="8:22" x14ac:dyDescent="0.35">
      <c r="L88" s="1">
        <v>3</v>
      </c>
      <c r="M88" s="183">
        <f>+M80*L88</f>
        <v>51</v>
      </c>
      <c r="N88" s="187">
        <v>3</v>
      </c>
      <c r="O88" s="183">
        <f>+O80*N88</f>
        <v>48</v>
      </c>
      <c r="T88"/>
      <c r="U88" s="1"/>
      <c r="V88"/>
    </row>
    <row r="89" spans="8:22" x14ac:dyDescent="0.35">
      <c r="L89" s="1">
        <v>2</v>
      </c>
      <c r="M89" s="183">
        <f>+M81*L89</f>
        <v>22</v>
      </c>
      <c r="N89" s="187">
        <v>2</v>
      </c>
      <c r="O89" s="183">
        <f>+O81*N89</f>
        <v>20</v>
      </c>
      <c r="T89"/>
      <c r="U89" s="1"/>
      <c r="V89"/>
    </row>
    <row r="90" spans="8:22" x14ac:dyDescent="0.35">
      <c r="L90" s="1">
        <v>1</v>
      </c>
      <c r="M90" s="183">
        <f>+M82*L90</f>
        <v>12</v>
      </c>
      <c r="N90" s="187">
        <v>1</v>
      </c>
      <c r="O90" s="183">
        <f>+O82*N90</f>
        <v>16</v>
      </c>
      <c r="T90"/>
      <c r="U90" s="1"/>
      <c r="V90"/>
    </row>
    <row r="91" spans="8:22" x14ac:dyDescent="0.35">
      <c r="M91" s="183">
        <f>SUM(M87:M90)/SUM(M79:M82)</f>
        <v>2.9583333333333335</v>
      </c>
      <c r="N91" s="187"/>
      <c r="O91" s="183">
        <f>SUM(O87:O90)/SUM(O79:O82)</f>
        <v>2.8333333333333335</v>
      </c>
      <c r="T91"/>
      <c r="U91" s="1"/>
      <c r="V91"/>
    </row>
  </sheetData>
  <sheetProtection algorithmName="SHA-512" hashValue="fccA25cPpRy4sdtbnJi7cj4Aj3spaPCJAqH/hbGIN5J/9vnlOnPzku5MnSki92C2iIR7P0y4mFRtoK8aiJWsNg==" saltValue="aa/2E5DxVWjlv9QCRuQrKw==" spinCount="100000" sheet="1" objects="1" scenarios="1"/>
  <dataValidations count="1">
    <dataValidation type="list" allowBlank="1" showInputMessage="1" showErrorMessage="1" sqref="BD3:BD74 AD3:AD74 AF3:AF74 T3:T74 AH3:AH74 AL3:AL74 AN3:AN74 AP3:AP74 AR3:AR74 AT3:AT74 AV3:AV74 AX3:AX74 AZ3:AZ74 BB3:BB74 V3:V74 X3:X74 Z3:Z74 AB3:AB74 AJ3:AJ74 BH3:BH74 BF3:BF74 BL3:BL74 BJ3:BJ74 BP3:BP74 BN3:BN74 BT3:BT74 BR3:BR74 BX3:BX74 BV3:BV74" xr:uid="{00000000-0002-0000-0A00-000000000000}">
      <formula1>Score</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95" id="{EAD13B87-29DC-430E-9A2C-FB9A3C7FC918}">
            <xm:f>T$1=Configuration!$B$1</xm:f>
            <x14:dxf>
              <fill>
                <patternFill>
                  <bgColor theme="4" tint="0.79998168889431442"/>
                </patternFill>
              </fill>
            </x14:dxf>
          </x14:cfRule>
          <xm:sqref>T5:Y6 AD3:BE74</xm:sqref>
        </x14:conditionalFormatting>
        <x14:conditionalFormatting xmlns:xm="http://schemas.microsoft.com/office/excel/2006/main">
          <x14:cfRule type="expression" priority="94" id="{06FFEE1D-9421-4CA9-BDE1-211E590E4FB1}">
            <xm:f>T$1='\Users\T. Effiong\Desktop\[PFM-RAA KD 2018.xlsx]Configuration'!#REF!</xm:f>
            <x14:dxf>
              <fill>
                <patternFill>
                  <bgColor theme="4" tint="0.79998168889431442"/>
                </patternFill>
              </fill>
            </x14:dxf>
          </x14:cfRule>
          <xm:sqref>T3:Y3</xm:sqref>
        </x14:conditionalFormatting>
        <x14:conditionalFormatting xmlns:xm="http://schemas.microsoft.com/office/excel/2006/main">
          <x14:cfRule type="expression" priority="93" id="{92BB55EF-22CD-4D94-ACF5-799B304A96E4}">
            <xm:f>Z$1='[Kaduna 2018 PFM-RAA V1.xlsx]Configuration'!#REF!</xm:f>
            <x14:dxf>
              <fill>
                <patternFill>
                  <bgColor theme="4" tint="0.79998168889431442"/>
                </patternFill>
              </fill>
            </x14:dxf>
          </x14:cfRule>
          <xm:sqref>AB3 Z3</xm:sqref>
        </x14:conditionalFormatting>
        <x14:conditionalFormatting xmlns:xm="http://schemas.microsoft.com/office/excel/2006/main">
          <x14:cfRule type="expression" priority="92" id="{0B660D5E-1F66-4B7E-AB69-98DF103641C5}">
            <xm:f>AA$1='\Users\T. Effiong\Desktop\[2018 Jigawa PFM-RAA.xlsx]Configuration'!#REF!</xm:f>
            <x14:dxf>
              <fill>
                <patternFill>
                  <bgColor theme="4" tint="0.79998168889431442"/>
                </patternFill>
              </fill>
            </x14:dxf>
          </x14:cfRule>
          <xm:sqref>AA3</xm:sqref>
        </x14:conditionalFormatting>
        <x14:conditionalFormatting xmlns:xm="http://schemas.microsoft.com/office/excel/2006/main">
          <x14:cfRule type="expression" priority="91" id="{A8DBB021-5460-492E-BAA9-3B7B59FE9A46}">
            <xm:f>AC$1='\Users\T. Effiong\Desktop\[2018 Jigawa PFM-RAA.xlsx]Configuration'!#REF!</xm:f>
            <x14:dxf>
              <fill>
                <patternFill>
                  <bgColor theme="4" tint="0.79998168889431442"/>
                </patternFill>
              </fill>
            </x14:dxf>
          </x14:cfRule>
          <xm:sqref>AC3</xm:sqref>
        </x14:conditionalFormatting>
        <x14:conditionalFormatting xmlns:xm="http://schemas.microsoft.com/office/excel/2006/main">
          <x14:cfRule type="expression" priority="90" id="{AE238309-4546-4DF7-9203-02577E0A0B3C}">
            <xm:f>T$1='\Users\T. Effiong\Desktop\[PFM-RAA KD 2018.xlsx]Configuration'!#REF!</xm:f>
            <x14:dxf>
              <fill>
                <patternFill>
                  <bgColor theme="4" tint="0.79998168889431442"/>
                </patternFill>
              </fill>
            </x14:dxf>
          </x14:cfRule>
          <xm:sqref>T4:Y4</xm:sqref>
        </x14:conditionalFormatting>
        <x14:conditionalFormatting xmlns:xm="http://schemas.microsoft.com/office/excel/2006/main">
          <x14:cfRule type="expression" priority="89" id="{EEACB8AE-E536-414A-AA7B-7A05DB559F40}">
            <xm:f>Z$1='[Kaduna 2018 PFM-RAA V1.xlsx]Configuration'!#REF!</xm:f>
            <x14:dxf>
              <fill>
                <patternFill>
                  <bgColor theme="4" tint="0.79998168889431442"/>
                </patternFill>
              </fill>
            </x14:dxf>
          </x14:cfRule>
          <xm:sqref>AB4 Z4</xm:sqref>
        </x14:conditionalFormatting>
        <x14:conditionalFormatting xmlns:xm="http://schemas.microsoft.com/office/excel/2006/main">
          <x14:cfRule type="expression" priority="88" id="{902F7ABE-E1CA-4EF3-9C3A-97FDFEA55017}">
            <xm:f>AA$1='\Users\T. Effiong\Desktop\[2018 Jigawa PFM-RAA.xlsx]Configuration'!#REF!</xm:f>
            <x14:dxf>
              <fill>
                <patternFill>
                  <bgColor theme="4" tint="0.79998168889431442"/>
                </patternFill>
              </fill>
            </x14:dxf>
          </x14:cfRule>
          <xm:sqref>AA4</xm:sqref>
        </x14:conditionalFormatting>
        <x14:conditionalFormatting xmlns:xm="http://schemas.microsoft.com/office/excel/2006/main">
          <x14:cfRule type="expression" priority="87" id="{D7784990-4B8D-42F1-BDEB-E07A3A87E54E}">
            <xm:f>AC$1='\Users\T. Effiong\Desktop\[PFM-RAA KD 2018.xlsx]Configuration'!#REF!</xm:f>
            <x14:dxf>
              <fill>
                <patternFill>
                  <bgColor theme="4" tint="0.79998168889431442"/>
                </patternFill>
              </fill>
            </x14:dxf>
          </x14:cfRule>
          <xm:sqref>AC4</xm:sqref>
        </x14:conditionalFormatting>
        <x14:conditionalFormatting xmlns:xm="http://schemas.microsoft.com/office/excel/2006/main">
          <x14:cfRule type="expression" priority="86" id="{F8C73B0E-E215-4ED8-8A99-9C78E8C047BD}">
            <xm:f>Z$1='[Kaduna 2018 PFM-RAA V1.xlsx]Configuration'!#REF!</xm:f>
            <x14:dxf>
              <fill>
                <patternFill>
                  <bgColor theme="4" tint="0.79998168889431442"/>
                </patternFill>
              </fill>
            </x14:dxf>
          </x14:cfRule>
          <xm:sqref>AB5 Z5</xm:sqref>
        </x14:conditionalFormatting>
        <x14:conditionalFormatting xmlns:xm="http://schemas.microsoft.com/office/excel/2006/main">
          <x14:cfRule type="expression" priority="85" id="{69268D5B-3DE1-41CE-A57F-E0B35FDA2D9D}">
            <xm:f>AA$1='\Users\T. Effiong\Desktop\[2018 Jigawa PFM-RAA.xlsx]Configuration'!#REF!</xm:f>
            <x14:dxf>
              <fill>
                <patternFill>
                  <bgColor theme="4" tint="0.79998168889431442"/>
                </patternFill>
              </fill>
            </x14:dxf>
          </x14:cfRule>
          <xm:sqref>AA5</xm:sqref>
        </x14:conditionalFormatting>
        <x14:conditionalFormatting xmlns:xm="http://schemas.microsoft.com/office/excel/2006/main">
          <x14:cfRule type="expression" priority="84" id="{960D8D2A-DAFF-4386-A162-D7C42B1FFCA2}">
            <xm:f>AC$1='\Users\T. Effiong\Desktop\[PFM-RAA KD 2018.xlsx]Configuration'!#REF!</xm:f>
            <x14:dxf>
              <fill>
                <patternFill>
                  <bgColor theme="4" tint="0.79998168889431442"/>
                </patternFill>
              </fill>
            </x14:dxf>
          </x14:cfRule>
          <xm:sqref>AC5</xm:sqref>
        </x14:conditionalFormatting>
        <x14:conditionalFormatting xmlns:xm="http://schemas.microsoft.com/office/excel/2006/main">
          <x14:cfRule type="expression" priority="83" id="{EF22FBAA-B894-49D6-9988-3C85EA6788EB}">
            <xm:f>Z$1='[Kaduna 2018 PFM-RAA V1.xlsx]Configuration'!#REF!</xm:f>
            <x14:dxf>
              <fill>
                <patternFill>
                  <bgColor theme="4" tint="0.79998168889431442"/>
                </patternFill>
              </fill>
            </x14:dxf>
          </x14:cfRule>
          <xm:sqref>AB6 Z6</xm:sqref>
        </x14:conditionalFormatting>
        <x14:conditionalFormatting xmlns:xm="http://schemas.microsoft.com/office/excel/2006/main">
          <x14:cfRule type="expression" priority="82" id="{C87E79C5-D6F1-417A-82AC-41822448F5E3}">
            <xm:f>AA$1='\Users\T. Effiong\Desktop\[2018 Jigawa PFM-RAA.xlsx]Configuration'!#REF!</xm:f>
            <x14:dxf>
              <fill>
                <patternFill>
                  <bgColor theme="4" tint="0.79998168889431442"/>
                </patternFill>
              </fill>
            </x14:dxf>
          </x14:cfRule>
          <xm:sqref>AA6</xm:sqref>
        </x14:conditionalFormatting>
        <x14:conditionalFormatting xmlns:xm="http://schemas.microsoft.com/office/excel/2006/main">
          <x14:cfRule type="expression" priority="81" id="{4C2F24D2-1870-446F-8314-69648BBFEDDB}">
            <xm:f>AC$1='\Users\T. Effiong\Desktop\[PFM-RAA KD 2018.xlsx]Configuration'!#REF!</xm:f>
            <x14:dxf>
              <fill>
                <patternFill>
                  <bgColor theme="4" tint="0.79998168889431442"/>
                </patternFill>
              </fill>
            </x14:dxf>
          </x14:cfRule>
          <xm:sqref>AC6</xm:sqref>
        </x14:conditionalFormatting>
        <x14:conditionalFormatting xmlns:xm="http://schemas.microsoft.com/office/excel/2006/main">
          <x14:cfRule type="expression" priority="80" id="{268D2ED5-19E1-4753-B4EC-E16B8D9C47B9}">
            <xm:f>T$1='\Users\T. Effiong\Desktop\[PFM-RAA KD 2018.xlsx]Configuration'!#REF!</xm:f>
            <x14:dxf>
              <fill>
                <patternFill>
                  <bgColor theme="4" tint="0.79998168889431442"/>
                </patternFill>
              </fill>
            </x14:dxf>
          </x14:cfRule>
          <xm:sqref>T7:Y7</xm:sqref>
        </x14:conditionalFormatting>
        <x14:conditionalFormatting xmlns:xm="http://schemas.microsoft.com/office/excel/2006/main">
          <x14:cfRule type="expression" priority="79" id="{1D1664AE-8D61-48B9-8F2D-A42E662118D6}">
            <xm:f>Z$1='[Kaduna 2018 PFM-RAA V1.xlsx]Configuration'!#REF!</xm:f>
            <x14:dxf>
              <fill>
                <patternFill>
                  <bgColor theme="4" tint="0.79998168889431442"/>
                </patternFill>
              </fill>
            </x14:dxf>
          </x14:cfRule>
          <xm:sqref>AB7 Z7</xm:sqref>
        </x14:conditionalFormatting>
        <x14:conditionalFormatting xmlns:xm="http://schemas.microsoft.com/office/excel/2006/main">
          <x14:cfRule type="expression" priority="78" id="{52417211-1E2C-4F76-AE70-A1628073874B}">
            <xm:f>AA$1='\Users\T. Effiong\Desktop\[2018 Jigawa PFM-RAA.xlsx]Configuration'!#REF!</xm:f>
            <x14:dxf>
              <fill>
                <patternFill>
                  <bgColor theme="4" tint="0.79998168889431442"/>
                </patternFill>
              </fill>
            </x14:dxf>
          </x14:cfRule>
          <xm:sqref>AA7</xm:sqref>
        </x14:conditionalFormatting>
        <x14:conditionalFormatting xmlns:xm="http://schemas.microsoft.com/office/excel/2006/main">
          <x14:cfRule type="expression" priority="77" id="{124E2DD2-DD96-432A-98B2-D982734494B3}">
            <xm:f>AC$1='\Users\T. Effiong\Desktop\[PFM-RAA KD 2018.xlsx]Configuration'!#REF!</xm:f>
            <x14:dxf>
              <fill>
                <patternFill>
                  <bgColor theme="4" tint="0.79998168889431442"/>
                </patternFill>
              </fill>
            </x14:dxf>
          </x14:cfRule>
          <xm:sqref>AC7</xm:sqref>
        </x14:conditionalFormatting>
        <x14:conditionalFormatting xmlns:xm="http://schemas.microsoft.com/office/excel/2006/main">
          <x14:cfRule type="expression" priority="76" id="{DDAAA5DD-94A0-4054-9C31-D9300B5E894F}">
            <xm:f>T$1='\Users\T. Effiong\Desktop\[PFM-RAA KD 2018.xlsx]Configuration'!#REF!</xm:f>
            <x14:dxf>
              <fill>
                <patternFill>
                  <bgColor theme="4" tint="0.79998168889431442"/>
                </patternFill>
              </fill>
            </x14:dxf>
          </x14:cfRule>
          <xm:sqref>T8:Y8</xm:sqref>
        </x14:conditionalFormatting>
        <x14:conditionalFormatting xmlns:xm="http://schemas.microsoft.com/office/excel/2006/main">
          <x14:cfRule type="expression" priority="75" id="{717D0BE6-99DE-4F99-952F-23808FB90BE2}">
            <xm:f>Z$1='[Kaduna 2018 PFM-RAA V1.xlsx]Configuration'!#REF!</xm:f>
            <x14:dxf>
              <fill>
                <patternFill>
                  <bgColor theme="4" tint="0.79998168889431442"/>
                </patternFill>
              </fill>
            </x14:dxf>
          </x14:cfRule>
          <xm:sqref>AB8 Z8</xm:sqref>
        </x14:conditionalFormatting>
        <x14:conditionalFormatting xmlns:xm="http://schemas.microsoft.com/office/excel/2006/main">
          <x14:cfRule type="expression" priority="74" id="{ED5FA06A-1AF1-41FA-8105-54A766E882C9}">
            <xm:f>AA$1='\Users\T. Effiong\Desktop\[2018 Jigawa PFM-RAA.xlsx]Configuration'!#REF!</xm:f>
            <x14:dxf>
              <fill>
                <patternFill>
                  <bgColor theme="4" tint="0.79998168889431442"/>
                </patternFill>
              </fill>
            </x14:dxf>
          </x14:cfRule>
          <xm:sqref>AA8</xm:sqref>
        </x14:conditionalFormatting>
        <x14:conditionalFormatting xmlns:xm="http://schemas.microsoft.com/office/excel/2006/main">
          <x14:cfRule type="expression" priority="73" id="{2C124EED-F061-43AC-93DD-F090170DBB08}">
            <xm:f>AC$1='\Users\T. Effiong\Desktop\[PFM-RAA KD 2018.xlsx]Configuration'!#REF!</xm:f>
            <x14:dxf>
              <fill>
                <patternFill>
                  <bgColor theme="4" tint="0.79998168889431442"/>
                </patternFill>
              </fill>
            </x14:dxf>
          </x14:cfRule>
          <xm:sqref>AC8</xm:sqref>
        </x14:conditionalFormatting>
        <x14:conditionalFormatting xmlns:xm="http://schemas.microsoft.com/office/excel/2006/main">
          <x14:cfRule type="expression" priority="72" id="{BC346E6E-1994-4165-A621-D6117B754E2B}">
            <xm:f>T$1='\Users\T. Effiong\Desktop\[PFM-RAA KD 2018.xlsx]Configuration'!#REF!</xm:f>
            <x14:dxf>
              <fill>
                <patternFill>
                  <bgColor theme="4" tint="0.79998168889431442"/>
                </patternFill>
              </fill>
            </x14:dxf>
          </x14:cfRule>
          <xm:sqref>T9:Y9</xm:sqref>
        </x14:conditionalFormatting>
        <x14:conditionalFormatting xmlns:xm="http://schemas.microsoft.com/office/excel/2006/main">
          <x14:cfRule type="expression" priority="71" id="{254CAF2E-D221-4D25-B7D9-C3D3982EDD49}">
            <xm:f>Z$1='[Kaduna 2018 PFM-RAA V1.xlsx]Configuration'!#REF!</xm:f>
            <x14:dxf>
              <fill>
                <patternFill>
                  <bgColor theme="4" tint="0.79998168889431442"/>
                </patternFill>
              </fill>
            </x14:dxf>
          </x14:cfRule>
          <xm:sqref>AB9 Z9</xm:sqref>
        </x14:conditionalFormatting>
        <x14:conditionalFormatting xmlns:xm="http://schemas.microsoft.com/office/excel/2006/main">
          <x14:cfRule type="expression" priority="70" id="{0579FD26-2B19-40D6-9DE6-982E37D19713}">
            <xm:f>AA$1='\Users\T. Effiong\Desktop\[2018 Jigawa PFM-RAA.xlsx]Configuration'!#REF!</xm:f>
            <x14:dxf>
              <fill>
                <patternFill>
                  <bgColor theme="4" tint="0.79998168889431442"/>
                </patternFill>
              </fill>
            </x14:dxf>
          </x14:cfRule>
          <xm:sqref>AA9</xm:sqref>
        </x14:conditionalFormatting>
        <x14:conditionalFormatting xmlns:xm="http://schemas.microsoft.com/office/excel/2006/main">
          <x14:cfRule type="expression" priority="69" id="{6C4BAE49-C3B5-4951-9E08-5C24BEC176AB}">
            <xm:f>AC$1='\Users\T. Effiong\Desktop\[PFM-RAA KD 2018.xlsx]Configuration'!#REF!</xm:f>
            <x14:dxf>
              <fill>
                <patternFill>
                  <bgColor theme="4" tint="0.79998168889431442"/>
                </patternFill>
              </fill>
            </x14:dxf>
          </x14:cfRule>
          <xm:sqref>AC9</xm:sqref>
        </x14:conditionalFormatting>
        <x14:conditionalFormatting xmlns:xm="http://schemas.microsoft.com/office/excel/2006/main">
          <x14:cfRule type="expression" priority="68" id="{D2001041-1A16-44B6-A6BA-6CC2B67BC691}">
            <xm:f>T$1='\Users\T. Effiong\Desktop\[PFM-RAA KD 2018.xlsx]Configuration'!#REF!</xm:f>
            <x14:dxf>
              <fill>
                <patternFill>
                  <bgColor theme="4" tint="0.79998168889431442"/>
                </patternFill>
              </fill>
            </x14:dxf>
          </x14:cfRule>
          <xm:sqref>T10:Y22</xm:sqref>
        </x14:conditionalFormatting>
        <x14:conditionalFormatting xmlns:xm="http://schemas.microsoft.com/office/excel/2006/main">
          <x14:cfRule type="expression" priority="67" id="{6304E83C-82E8-45DD-BCEA-248304D7DC52}">
            <xm:f>Z$1='[Kaduna 2018 PFM-RAA V1.xlsx]Configuration'!#REF!</xm:f>
            <x14:dxf>
              <fill>
                <patternFill>
                  <bgColor theme="4" tint="0.79998168889431442"/>
                </patternFill>
              </fill>
            </x14:dxf>
          </x14:cfRule>
          <xm:sqref>AB14:AC14 AB10:AB13 AB15:AB22 Z10:Z22</xm:sqref>
        </x14:conditionalFormatting>
        <x14:conditionalFormatting xmlns:xm="http://schemas.microsoft.com/office/excel/2006/main">
          <x14:cfRule type="expression" priority="66" id="{C7E38F30-75BD-4D95-8CF8-A0DB03B82B6B}">
            <xm:f>AA$1='\Users\T. Effiong\Desktop\[2018 Jigawa PFM-RAA.xlsx]Configuration'!#REF!</xm:f>
            <x14:dxf>
              <fill>
                <patternFill>
                  <bgColor theme="4" tint="0.79998168889431442"/>
                </patternFill>
              </fill>
            </x14:dxf>
          </x14:cfRule>
          <xm:sqref>AA10:AA21</xm:sqref>
        </x14:conditionalFormatting>
        <x14:conditionalFormatting xmlns:xm="http://schemas.microsoft.com/office/excel/2006/main">
          <x14:cfRule type="expression" priority="65" id="{6F8C1873-7FD1-4B20-989E-A0F8B29ED78D}">
            <xm:f>AC$1='\Users\T. Effiong\Desktop\[PFM-RAA KD 2018.xlsx]Configuration'!#REF!</xm:f>
            <x14:dxf>
              <fill>
                <patternFill>
                  <bgColor theme="4" tint="0.79998168889431442"/>
                </patternFill>
              </fill>
            </x14:dxf>
          </x14:cfRule>
          <xm:sqref>AC10</xm:sqref>
        </x14:conditionalFormatting>
        <x14:conditionalFormatting xmlns:xm="http://schemas.microsoft.com/office/excel/2006/main">
          <x14:cfRule type="expression" priority="64" id="{CE7FC8DE-DDA5-4B23-9D3D-E6B89FBA9E8E}">
            <xm:f>AC$1='\Users\T. Effiong\Desktop\[PFM-RAA KD 2018.xlsx]Configuration'!#REF!</xm:f>
            <x14:dxf>
              <fill>
                <patternFill>
                  <bgColor theme="4" tint="0.79998168889431442"/>
                </patternFill>
              </fill>
            </x14:dxf>
          </x14:cfRule>
          <xm:sqref>AC11</xm:sqref>
        </x14:conditionalFormatting>
        <x14:conditionalFormatting xmlns:xm="http://schemas.microsoft.com/office/excel/2006/main">
          <x14:cfRule type="expression" priority="63" id="{45920AC1-5760-44EE-B415-3D274FBE7772}">
            <xm:f>AC$1='\Users\T. Effiong\Desktop\[PFM-RAA KD 2018.xlsx]Configuration'!#REF!</xm:f>
            <x14:dxf>
              <fill>
                <patternFill>
                  <bgColor theme="4" tint="0.79998168889431442"/>
                </patternFill>
              </fill>
            </x14:dxf>
          </x14:cfRule>
          <xm:sqref>AC12</xm:sqref>
        </x14:conditionalFormatting>
        <x14:conditionalFormatting xmlns:xm="http://schemas.microsoft.com/office/excel/2006/main">
          <x14:cfRule type="expression" priority="62" id="{E7680412-3640-4398-A7D2-216224F9B6DE}">
            <xm:f>AC$1='\Users\T. Effiong\Desktop\[PFM-RAA KD 2018.xlsx]Configuration'!#REF!</xm:f>
            <x14:dxf>
              <fill>
                <patternFill>
                  <bgColor theme="4" tint="0.79998168889431442"/>
                </patternFill>
              </fill>
            </x14:dxf>
          </x14:cfRule>
          <xm:sqref>AC13</xm:sqref>
        </x14:conditionalFormatting>
        <x14:conditionalFormatting xmlns:xm="http://schemas.microsoft.com/office/excel/2006/main">
          <x14:cfRule type="expression" priority="61" id="{52BF2D18-FABD-4B0A-9577-75AD8CF5DAA7}">
            <xm:f>AC$1='\Users\T. Effiong\Desktop\[PFM-RAA KD 2018.xlsx]Configuration'!#REF!</xm:f>
            <x14:dxf>
              <fill>
                <patternFill>
                  <bgColor theme="4" tint="0.79998168889431442"/>
                </patternFill>
              </fill>
            </x14:dxf>
          </x14:cfRule>
          <xm:sqref>AC15</xm:sqref>
        </x14:conditionalFormatting>
        <x14:conditionalFormatting xmlns:xm="http://schemas.microsoft.com/office/excel/2006/main">
          <x14:cfRule type="expression" priority="60" id="{72CCD50E-E400-44B2-A5CE-9B50E2BD528F}">
            <xm:f>AC$1='\Users\T. Effiong\Desktop\[PFM-RAA KD 2018.xlsx]Configuration'!#REF!</xm:f>
            <x14:dxf>
              <fill>
                <patternFill>
                  <bgColor theme="4" tint="0.79998168889431442"/>
                </patternFill>
              </fill>
            </x14:dxf>
          </x14:cfRule>
          <xm:sqref>AC16</xm:sqref>
        </x14:conditionalFormatting>
        <x14:conditionalFormatting xmlns:xm="http://schemas.microsoft.com/office/excel/2006/main">
          <x14:cfRule type="expression" priority="59" id="{DB27332A-E71B-4736-8F1D-3012085DA464}">
            <xm:f>AC$1='\Users\T. Effiong\Desktop\[PFM-RAA KD 2018.xlsx]Configuration'!#REF!</xm:f>
            <x14:dxf>
              <fill>
                <patternFill>
                  <bgColor theme="4" tint="0.79998168889431442"/>
                </patternFill>
              </fill>
            </x14:dxf>
          </x14:cfRule>
          <xm:sqref>AC17</xm:sqref>
        </x14:conditionalFormatting>
        <x14:conditionalFormatting xmlns:xm="http://schemas.microsoft.com/office/excel/2006/main">
          <x14:cfRule type="expression" priority="58" id="{518136A6-7677-415E-AD66-8BC337E87262}">
            <xm:f>AC$1='\Users\T. Effiong\Desktop\[PFM-RAA KD 2018.xlsx]Configuration'!#REF!</xm:f>
            <x14:dxf>
              <fill>
                <patternFill>
                  <bgColor theme="4" tint="0.79998168889431442"/>
                </patternFill>
              </fill>
            </x14:dxf>
          </x14:cfRule>
          <xm:sqref>AC18</xm:sqref>
        </x14:conditionalFormatting>
        <x14:conditionalFormatting xmlns:xm="http://schemas.microsoft.com/office/excel/2006/main">
          <x14:cfRule type="expression" priority="57" id="{B3A22D78-DFA3-48D0-9C1F-0A435EBE7AF5}">
            <xm:f>AC$1='\Users\T. Effiong\Desktop\[PFM-RAA KD 2018.xlsx]Configuration'!#REF!</xm:f>
            <x14:dxf>
              <fill>
                <patternFill>
                  <bgColor theme="4" tint="0.79998168889431442"/>
                </patternFill>
              </fill>
            </x14:dxf>
          </x14:cfRule>
          <xm:sqref>AC19</xm:sqref>
        </x14:conditionalFormatting>
        <x14:conditionalFormatting xmlns:xm="http://schemas.microsoft.com/office/excel/2006/main">
          <x14:cfRule type="expression" priority="56" id="{7B2DCA6A-34E5-4809-BC4F-A456891E6FA8}">
            <xm:f>AC$1='\Users\T. Effiong\Desktop\[PFM-RAA KD 2018.xlsx]Configuration'!#REF!</xm:f>
            <x14:dxf>
              <fill>
                <patternFill>
                  <bgColor theme="4" tint="0.79998168889431442"/>
                </patternFill>
              </fill>
            </x14:dxf>
          </x14:cfRule>
          <xm:sqref>AC20</xm:sqref>
        </x14:conditionalFormatting>
        <x14:conditionalFormatting xmlns:xm="http://schemas.microsoft.com/office/excel/2006/main">
          <x14:cfRule type="expression" priority="55" id="{E71C58CB-8496-4AD2-8A33-F0BA61AE5391}">
            <xm:f>AC$1='\Users\T. Effiong\Desktop\[PFM-RAA KD 2018.xlsx]Configuration'!#REF!</xm:f>
            <x14:dxf>
              <fill>
                <patternFill>
                  <bgColor theme="4" tint="0.79998168889431442"/>
                </patternFill>
              </fill>
            </x14:dxf>
          </x14:cfRule>
          <xm:sqref>AC21</xm:sqref>
        </x14:conditionalFormatting>
        <x14:conditionalFormatting xmlns:xm="http://schemas.microsoft.com/office/excel/2006/main">
          <x14:cfRule type="expression" priority="54" id="{2AB3E3FB-3326-49EC-8D5B-137907B65B30}">
            <xm:f>AA$1='\Users\T. Effiong\Desktop\[PFM-RAA KD 2018.xlsx]Configuration'!#REF!</xm:f>
            <x14:dxf>
              <fill>
                <patternFill>
                  <bgColor theme="4" tint="0.79998168889431442"/>
                </patternFill>
              </fill>
            </x14:dxf>
          </x14:cfRule>
          <xm:sqref>AA22</xm:sqref>
        </x14:conditionalFormatting>
        <x14:conditionalFormatting xmlns:xm="http://schemas.microsoft.com/office/excel/2006/main">
          <x14:cfRule type="expression" priority="53" id="{C229BE13-AB2F-4C63-BDAE-D7F537F38010}">
            <xm:f>AC$1='\Users\T. Effiong\Desktop\[PFM-RAA KD 2018.xlsx]Configuration'!#REF!</xm:f>
            <x14:dxf>
              <fill>
                <patternFill>
                  <bgColor theme="4" tint="0.79998168889431442"/>
                </patternFill>
              </fill>
            </x14:dxf>
          </x14:cfRule>
          <xm:sqref>AC22</xm:sqref>
        </x14:conditionalFormatting>
        <x14:conditionalFormatting xmlns:xm="http://schemas.microsoft.com/office/excel/2006/main">
          <x14:cfRule type="expression" priority="52" id="{26AE7193-6A02-4666-A7F9-AAC01429EB70}">
            <xm:f>T$1='\Users\T. Effiong\Desktop\[PFM-RAA KD 2018.xlsx]Configuration'!#REF!</xm:f>
            <x14:dxf>
              <fill>
                <patternFill>
                  <bgColor theme="4" tint="0.79998168889431442"/>
                </patternFill>
              </fill>
            </x14:dxf>
          </x14:cfRule>
          <xm:sqref>T23:Y32</xm:sqref>
        </x14:conditionalFormatting>
        <x14:conditionalFormatting xmlns:xm="http://schemas.microsoft.com/office/excel/2006/main">
          <x14:cfRule type="expression" priority="51" id="{5B1C7FB5-D7F4-4F7A-8E58-3967CDC5289F}">
            <xm:f>Z$1='[Kaduna 2018 PFM-RAA V1.xlsx]Configuration'!#REF!</xm:f>
            <x14:dxf>
              <fill>
                <patternFill>
                  <bgColor theme="4" tint="0.79998168889431442"/>
                </patternFill>
              </fill>
            </x14:dxf>
          </x14:cfRule>
          <xm:sqref>AB23:AB24 AB25:AC25 AB26 AB27:AC28 AB29 AB30:AC31 Z23:Z32 AB32</xm:sqref>
        </x14:conditionalFormatting>
        <x14:conditionalFormatting xmlns:xm="http://schemas.microsoft.com/office/excel/2006/main">
          <x14:cfRule type="expression" priority="50" id="{3FE3E7D7-2F71-4FD2-B182-326CC5D4076A}">
            <xm:f>AA$1='\Users\T. Effiong\Desktop\[PFM-RAA KD 2018.xlsx]Configuration'!#REF!</xm:f>
            <x14:dxf>
              <fill>
                <patternFill>
                  <bgColor theme="4" tint="0.79998168889431442"/>
                </patternFill>
              </fill>
            </x14:dxf>
          </x14:cfRule>
          <xm:sqref>AA23</xm:sqref>
        </x14:conditionalFormatting>
        <x14:conditionalFormatting xmlns:xm="http://schemas.microsoft.com/office/excel/2006/main">
          <x14:cfRule type="expression" priority="49" id="{8AE2D305-D4A5-4CDB-80DE-0D549B47FD4C}">
            <xm:f>AC$1='\Users\T. Effiong\Desktop\[PFM-RAA KD 2018.xlsx]Configuration'!#REF!</xm:f>
            <x14:dxf>
              <fill>
                <patternFill>
                  <bgColor theme="4" tint="0.79998168889431442"/>
                </patternFill>
              </fill>
            </x14:dxf>
          </x14:cfRule>
          <xm:sqref>AC23</xm:sqref>
        </x14:conditionalFormatting>
        <x14:conditionalFormatting xmlns:xm="http://schemas.microsoft.com/office/excel/2006/main">
          <x14:cfRule type="expression" priority="48" id="{6D84E4FD-473F-46CE-A3D1-405460260F01}">
            <xm:f>AA$1='\Users\T. Effiong\Desktop\[PFM-RAA KD 2018.xlsx]Configuration'!#REF!</xm:f>
            <x14:dxf>
              <fill>
                <patternFill>
                  <bgColor theme="4" tint="0.79998168889431442"/>
                </patternFill>
              </fill>
            </x14:dxf>
          </x14:cfRule>
          <xm:sqref>AA24</xm:sqref>
        </x14:conditionalFormatting>
        <x14:conditionalFormatting xmlns:xm="http://schemas.microsoft.com/office/excel/2006/main">
          <x14:cfRule type="expression" priority="47" id="{AC1B5026-08C0-48D3-961E-4C4806DDDD22}">
            <xm:f>AC$1='\Users\T. Effiong\Desktop\[PFM-RAA KD 2018.xlsx]Configuration'!#REF!</xm:f>
            <x14:dxf>
              <fill>
                <patternFill>
                  <bgColor theme="4" tint="0.79998168889431442"/>
                </patternFill>
              </fill>
            </x14:dxf>
          </x14:cfRule>
          <xm:sqref>AC24</xm:sqref>
        </x14:conditionalFormatting>
        <x14:conditionalFormatting xmlns:xm="http://schemas.microsoft.com/office/excel/2006/main">
          <x14:cfRule type="expression" priority="46" id="{99776677-2A69-40BC-A193-378128270257}">
            <xm:f>AA$1='\Users\T. Effiong\Desktop\[PFM-RAA KD 2018.xlsx]Configuration'!#REF!</xm:f>
            <x14:dxf>
              <fill>
                <patternFill>
                  <bgColor theme="4" tint="0.79998168889431442"/>
                </patternFill>
              </fill>
            </x14:dxf>
          </x14:cfRule>
          <xm:sqref>AA25</xm:sqref>
        </x14:conditionalFormatting>
        <x14:conditionalFormatting xmlns:xm="http://schemas.microsoft.com/office/excel/2006/main">
          <x14:cfRule type="expression" priority="45" id="{EDF807BC-60CA-4DB4-92BF-012E72657F72}">
            <xm:f>AA$1='\Users\T. Effiong\Desktop\[PFM-RAA KD 2018.xlsx]Configuration'!#REF!</xm:f>
            <x14:dxf>
              <fill>
                <patternFill>
                  <bgColor theme="4" tint="0.79998168889431442"/>
                </patternFill>
              </fill>
            </x14:dxf>
          </x14:cfRule>
          <xm:sqref>AA26</xm:sqref>
        </x14:conditionalFormatting>
        <x14:conditionalFormatting xmlns:xm="http://schemas.microsoft.com/office/excel/2006/main">
          <x14:cfRule type="expression" priority="44" id="{02FFD79C-3C53-49EB-8D48-DBB4E5724402}">
            <xm:f>AA$1='\Users\T. Effiong\Desktop\[PFM-RAA KD 2018.xlsx]Configuration'!#REF!</xm:f>
            <x14:dxf>
              <fill>
                <patternFill>
                  <bgColor theme="4" tint="0.79998168889431442"/>
                </patternFill>
              </fill>
            </x14:dxf>
          </x14:cfRule>
          <xm:sqref>AA27</xm:sqref>
        </x14:conditionalFormatting>
        <x14:conditionalFormatting xmlns:xm="http://schemas.microsoft.com/office/excel/2006/main">
          <x14:cfRule type="expression" priority="43" id="{00F92B0E-45F7-4E49-A33F-D56D78CA8337}">
            <xm:f>AA$1='\Users\T. Effiong\Desktop\[PFM-RAA KD 2018.xlsx]Configuration'!#REF!</xm:f>
            <x14:dxf>
              <fill>
                <patternFill>
                  <bgColor theme="4" tint="0.79998168889431442"/>
                </patternFill>
              </fill>
            </x14:dxf>
          </x14:cfRule>
          <xm:sqref>AA28</xm:sqref>
        </x14:conditionalFormatting>
        <x14:conditionalFormatting xmlns:xm="http://schemas.microsoft.com/office/excel/2006/main">
          <x14:cfRule type="expression" priority="42" id="{9AAE2AA5-6744-49A4-B91E-E022ADE44896}">
            <xm:f>AA$1='\Users\T. Effiong\Desktop\[PFM-RAA KD 2018.xlsx]Configuration'!#REF!</xm:f>
            <x14:dxf>
              <fill>
                <patternFill>
                  <bgColor theme="4" tint="0.79998168889431442"/>
                </patternFill>
              </fill>
            </x14:dxf>
          </x14:cfRule>
          <xm:sqref>AA29</xm:sqref>
        </x14:conditionalFormatting>
        <x14:conditionalFormatting xmlns:xm="http://schemas.microsoft.com/office/excel/2006/main">
          <x14:cfRule type="expression" priority="41" id="{BE39CB76-A9F1-402D-8DA7-320767F95C00}">
            <xm:f>AA$1='\Users\T. Effiong\Desktop\[PFM-RAA KD 2018.xlsx]Configuration'!#REF!</xm:f>
            <x14:dxf>
              <fill>
                <patternFill>
                  <bgColor theme="4" tint="0.79998168889431442"/>
                </patternFill>
              </fill>
            </x14:dxf>
          </x14:cfRule>
          <xm:sqref>AA30</xm:sqref>
        </x14:conditionalFormatting>
        <x14:conditionalFormatting xmlns:xm="http://schemas.microsoft.com/office/excel/2006/main">
          <x14:cfRule type="expression" priority="40" id="{4700F32B-CA21-4C2B-9C3F-1E50241FECB5}">
            <xm:f>AA$1='\Users\T. Effiong\Desktop\[PFM-RAA KD 2018.xlsx]Configuration'!#REF!</xm:f>
            <x14:dxf>
              <fill>
                <patternFill>
                  <bgColor theme="4" tint="0.79998168889431442"/>
                </patternFill>
              </fill>
            </x14:dxf>
          </x14:cfRule>
          <xm:sqref>AA31</xm:sqref>
        </x14:conditionalFormatting>
        <x14:conditionalFormatting xmlns:xm="http://schemas.microsoft.com/office/excel/2006/main">
          <x14:cfRule type="expression" priority="39" id="{D8D57408-BF23-4D68-8823-5A82BDE5C71C}">
            <xm:f>AA$1='\Users\T. Effiong\Desktop\[PFM-RAA KD 2018.xlsx]Configuration'!#REF!</xm:f>
            <x14:dxf>
              <fill>
                <patternFill>
                  <bgColor theme="4" tint="0.79998168889431442"/>
                </patternFill>
              </fill>
            </x14:dxf>
          </x14:cfRule>
          <xm:sqref>AA32</xm:sqref>
        </x14:conditionalFormatting>
        <x14:conditionalFormatting xmlns:xm="http://schemas.microsoft.com/office/excel/2006/main">
          <x14:cfRule type="expression" priority="38" id="{7A4261C7-82D7-41F9-97B8-502B6840F703}">
            <xm:f>AC$1='\Users\T. Effiong\Desktop\[PFM-RAA KD 2018.xlsx]Configuration'!#REF!</xm:f>
            <x14:dxf>
              <fill>
                <patternFill>
                  <bgColor theme="4" tint="0.79998168889431442"/>
                </patternFill>
              </fill>
            </x14:dxf>
          </x14:cfRule>
          <xm:sqref>AC32</xm:sqref>
        </x14:conditionalFormatting>
        <x14:conditionalFormatting xmlns:xm="http://schemas.microsoft.com/office/excel/2006/main">
          <x14:cfRule type="expression" priority="37" id="{E1207707-9230-4F40-AE38-5FBCE4375A5D}">
            <xm:f>T$1='\Users\T. Effiong\Desktop\[PFM-RAA KD 2018.xlsx]Configuration'!#REF!</xm:f>
            <x14:dxf>
              <fill>
                <patternFill>
                  <bgColor theme="4" tint="0.79998168889431442"/>
                </patternFill>
              </fill>
            </x14:dxf>
          </x14:cfRule>
          <xm:sqref>T33:Y40</xm:sqref>
        </x14:conditionalFormatting>
        <x14:conditionalFormatting xmlns:xm="http://schemas.microsoft.com/office/excel/2006/main">
          <x14:cfRule type="expression" priority="36" id="{C26EF744-D74F-4512-A927-B286BCC33200}">
            <xm:f>Z$1='[Kaduna 2018 PFM-RAA V1.xlsx]Configuration'!#REF!</xm:f>
            <x14:dxf>
              <fill>
                <patternFill>
                  <bgColor theme="4" tint="0.79998168889431442"/>
                </patternFill>
              </fill>
            </x14:dxf>
          </x14:cfRule>
          <xm:sqref>Z33:Z36 AB33:AB36</xm:sqref>
        </x14:conditionalFormatting>
        <x14:conditionalFormatting xmlns:xm="http://schemas.microsoft.com/office/excel/2006/main">
          <x14:cfRule type="expression" priority="35" id="{EA49C08D-6193-4EFE-99AC-DA6D036040B4}">
            <xm:f>AA$1='\Users\T. Effiong\Desktop\[PFM-RAA KD 2018.xlsx]Configuration'!#REF!</xm:f>
            <x14:dxf>
              <fill>
                <patternFill>
                  <bgColor theme="4" tint="0.79998168889431442"/>
                </patternFill>
              </fill>
            </x14:dxf>
          </x14:cfRule>
          <xm:sqref>AA33</xm:sqref>
        </x14:conditionalFormatting>
        <x14:conditionalFormatting xmlns:xm="http://schemas.microsoft.com/office/excel/2006/main">
          <x14:cfRule type="expression" priority="34" id="{03DDE74B-3DFA-4B66-B0AC-A33285605D24}">
            <xm:f>AC$1='\Users\T. Effiong\Desktop\[PFM-RAA KD 2018.xlsx]Configuration'!#REF!</xm:f>
            <x14:dxf>
              <fill>
                <patternFill>
                  <bgColor theme="4" tint="0.79998168889431442"/>
                </patternFill>
              </fill>
            </x14:dxf>
          </x14:cfRule>
          <xm:sqref>AC33</xm:sqref>
        </x14:conditionalFormatting>
        <x14:conditionalFormatting xmlns:xm="http://schemas.microsoft.com/office/excel/2006/main">
          <x14:cfRule type="expression" priority="33" id="{43D6D6F1-0781-4355-9112-760450CDB9D2}">
            <xm:f>AA$1='\Users\T. Effiong\Desktop\[PFM-RAA KD 2018.xlsx]Configuration'!#REF!</xm:f>
            <x14:dxf>
              <fill>
                <patternFill>
                  <bgColor theme="4" tint="0.79998168889431442"/>
                </patternFill>
              </fill>
            </x14:dxf>
          </x14:cfRule>
          <xm:sqref>AA34</xm:sqref>
        </x14:conditionalFormatting>
        <x14:conditionalFormatting xmlns:xm="http://schemas.microsoft.com/office/excel/2006/main">
          <x14:cfRule type="expression" priority="32" id="{339A3712-C437-4F60-B0BD-A9F6828C664F}">
            <xm:f>AC$1='\Users\T. Effiong\Desktop\[PFM-RAA KD 2018.xlsx]Configuration'!#REF!</xm:f>
            <x14:dxf>
              <fill>
                <patternFill>
                  <bgColor theme="4" tint="0.79998168889431442"/>
                </patternFill>
              </fill>
            </x14:dxf>
          </x14:cfRule>
          <xm:sqref>AC34</xm:sqref>
        </x14:conditionalFormatting>
        <x14:conditionalFormatting xmlns:xm="http://schemas.microsoft.com/office/excel/2006/main">
          <x14:cfRule type="expression" priority="31" id="{9D006E98-05C0-43B6-BEA6-F5BFF0E70E7C}">
            <xm:f>AA$1='\Users\T. Effiong\Desktop\[PFM-RAA KD 2018.xlsx]Configuration'!#REF!</xm:f>
            <x14:dxf>
              <fill>
                <patternFill>
                  <bgColor theme="4" tint="0.79998168889431442"/>
                </patternFill>
              </fill>
            </x14:dxf>
          </x14:cfRule>
          <xm:sqref>AA35</xm:sqref>
        </x14:conditionalFormatting>
        <x14:conditionalFormatting xmlns:xm="http://schemas.microsoft.com/office/excel/2006/main">
          <x14:cfRule type="expression" priority="30" id="{A660BD3C-CE1F-4ED6-B9CC-191F9A0C6E23}">
            <xm:f>AC$1='\Users\T. Effiong\Desktop\[PFM-RAA KD 2018.xlsx]Configuration'!#REF!</xm:f>
            <x14:dxf>
              <fill>
                <patternFill>
                  <bgColor theme="4" tint="0.79998168889431442"/>
                </patternFill>
              </fill>
            </x14:dxf>
          </x14:cfRule>
          <xm:sqref>AC35</xm:sqref>
        </x14:conditionalFormatting>
        <x14:conditionalFormatting xmlns:xm="http://schemas.microsoft.com/office/excel/2006/main">
          <x14:cfRule type="expression" priority="29" id="{33FD7A2F-DCF8-4F3B-A87B-EF587102D336}">
            <xm:f>AA$1='\Users\T. Effiong\Desktop\[PFM-RAA KD 2018.xlsx]Configuration'!#REF!</xm:f>
            <x14:dxf>
              <fill>
                <patternFill>
                  <bgColor theme="4" tint="0.79998168889431442"/>
                </patternFill>
              </fill>
            </x14:dxf>
          </x14:cfRule>
          <xm:sqref>AA36</xm:sqref>
        </x14:conditionalFormatting>
        <x14:conditionalFormatting xmlns:xm="http://schemas.microsoft.com/office/excel/2006/main">
          <x14:cfRule type="expression" priority="28" id="{D84AE138-2E06-4A10-8F4E-01172C525B4E}">
            <xm:f>AC$1='\Users\T. Effiong\Desktop\[PFM-RAA KD 2018.xlsx]Configuration'!#REF!</xm:f>
            <x14:dxf>
              <fill>
                <patternFill>
                  <bgColor theme="4" tint="0.79998168889431442"/>
                </patternFill>
              </fill>
            </x14:dxf>
          </x14:cfRule>
          <xm:sqref>AC36</xm:sqref>
        </x14:conditionalFormatting>
        <x14:conditionalFormatting xmlns:xm="http://schemas.microsoft.com/office/excel/2006/main">
          <x14:cfRule type="expression" priority="27" id="{FF805EF7-2020-4B3D-84B8-6E6F5D399416}">
            <xm:f>Z$1='\Users\T. Effiong\Desktop\[PFM-RAA KD 2018.xlsx]Configuration'!#REF!</xm:f>
            <x14:dxf>
              <fill>
                <patternFill>
                  <bgColor theme="4" tint="0.79998168889431442"/>
                </patternFill>
              </fill>
            </x14:dxf>
          </x14:cfRule>
          <xm:sqref>Z37:AB40</xm:sqref>
        </x14:conditionalFormatting>
        <x14:conditionalFormatting xmlns:xm="http://schemas.microsoft.com/office/excel/2006/main">
          <x14:cfRule type="expression" priority="26" id="{0A9E4B6D-6F7A-4332-9654-C34828823D1D}">
            <xm:f>AC$1='[Kaduna 2018 PFM-RAA V1.xlsx]Configuration'!#REF!</xm:f>
            <x14:dxf>
              <fill>
                <patternFill>
                  <bgColor theme="4" tint="0.79998168889431442"/>
                </patternFill>
              </fill>
            </x14:dxf>
          </x14:cfRule>
          <xm:sqref>AC39</xm:sqref>
        </x14:conditionalFormatting>
        <x14:conditionalFormatting xmlns:xm="http://schemas.microsoft.com/office/excel/2006/main">
          <x14:cfRule type="expression" priority="25" id="{A3657187-FD9F-4613-BE02-D49A6C4B1E66}">
            <xm:f>AC$1='[Kaduna 2018 PFM-RAA V1.xlsx]Configuration'!#REF!</xm:f>
            <x14:dxf>
              <fill>
                <patternFill>
                  <bgColor theme="4" tint="0.79998168889431442"/>
                </patternFill>
              </fill>
            </x14:dxf>
          </x14:cfRule>
          <xm:sqref>AC40</xm:sqref>
        </x14:conditionalFormatting>
        <x14:conditionalFormatting xmlns:xm="http://schemas.microsoft.com/office/excel/2006/main">
          <x14:cfRule type="expression" priority="24" id="{6ED5A12D-1B7F-443D-B2BB-1E53489D8775}">
            <xm:f>T$1='\Users\T. Effiong\Desktop\[PFM-RAA KD 2018.xlsx]Configuration'!#REF!</xm:f>
            <x14:dxf>
              <fill>
                <patternFill>
                  <bgColor theme="4" tint="0.79998168889431442"/>
                </patternFill>
              </fill>
            </x14:dxf>
          </x14:cfRule>
          <xm:sqref>T41:Y44</xm:sqref>
        </x14:conditionalFormatting>
        <x14:conditionalFormatting xmlns:xm="http://schemas.microsoft.com/office/excel/2006/main">
          <x14:cfRule type="expression" priority="23" id="{7E198E9A-4E5B-4C57-8663-24D014199A12}">
            <xm:f>Z$1='\Users\T. Effiong\Desktop\[PFM-RAA KD 2018.xlsx]Configuration'!#REF!</xm:f>
            <x14:dxf>
              <fill>
                <patternFill>
                  <bgColor theme="4" tint="0.79998168889431442"/>
                </patternFill>
              </fill>
            </x14:dxf>
          </x14:cfRule>
          <xm:sqref>Z41 AB41 Z42:AB44</xm:sqref>
        </x14:conditionalFormatting>
        <x14:conditionalFormatting xmlns:xm="http://schemas.microsoft.com/office/excel/2006/main">
          <x14:cfRule type="expression" priority="22" id="{31D8D219-8BF3-4652-9E7B-405887F48924}">
            <xm:f>AC$1='[Kaduna 2018 PFM-RAA V1.xlsx]Configuration'!#REF!</xm:f>
            <x14:dxf>
              <fill>
                <patternFill>
                  <bgColor theme="4" tint="0.79998168889431442"/>
                </patternFill>
              </fill>
            </x14:dxf>
          </x14:cfRule>
          <xm:sqref>AC41</xm:sqref>
        </x14:conditionalFormatting>
        <x14:conditionalFormatting xmlns:xm="http://schemas.microsoft.com/office/excel/2006/main">
          <x14:cfRule type="expression" priority="21" id="{E42FD188-0642-43B5-9E2B-31C7D0D8E65F}">
            <xm:f>AC$1='[Kaduna 2018 PFM-RAA V1.xlsx]Configuration'!#REF!</xm:f>
            <x14:dxf>
              <fill>
                <patternFill>
                  <bgColor theme="4" tint="0.79998168889431442"/>
                </patternFill>
              </fill>
            </x14:dxf>
          </x14:cfRule>
          <xm:sqref>AC44</xm:sqref>
        </x14:conditionalFormatting>
        <x14:conditionalFormatting xmlns:xm="http://schemas.microsoft.com/office/excel/2006/main">
          <x14:cfRule type="expression" priority="20" id="{F4F30E55-822B-4EC2-89FD-098D1BBC68B7}">
            <xm:f>T$1='\Users\T. Effiong\Desktop\[PFM-RAA KD 2018.xlsx]Configuration'!#REF!</xm:f>
            <x14:dxf>
              <fill>
                <patternFill>
                  <bgColor theme="4" tint="0.79998168889431442"/>
                </patternFill>
              </fill>
            </x14:dxf>
          </x14:cfRule>
          <xm:sqref>T45:Y52</xm:sqref>
        </x14:conditionalFormatting>
        <x14:conditionalFormatting xmlns:xm="http://schemas.microsoft.com/office/excel/2006/main">
          <x14:cfRule type="expression" priority="19" id="{B92D54AB-D08D-490C-9F3B-E3CD96AA0B3E}">
            <xm:f>Z$1='\Users\T. Effiong\Desktop\[PFM-RAA KD 2018.xlsx]Configuration'!#REF!</xm:f>
            <x14:dxf>
              <fill>
                <patternFill>
                  <bgColor theme="4" tint="0.79998168889431442"/>
                </patternFill>
              </fill>
            </x14:dxf>
          </x14:cfRule>
          <xm:sqref>Z46:AC46 Z45:AB45 Z47:AB48 Z49:AC52</xm:sqref>
        </x14:conditionalFormatting>
        <x14:conditionalFormatting xmlns:xm="http://schemas.microsoft.com/office/excel/2006/main">
          <x14:cfRule type="expression" priority="18" id="{22A951CF-C9FC-4CF8-83F3-A6C60FABA3E0}">
            <xm:f>AC$1='[Kaduna 2018 PFM-RAA V1.xlsx]Configuration'!#REF!</xm:f>
            <x14:dxf>
              <fill>
                <patternFill>
                  <bgColor theme="4" tint="0.79998168889431442"/>
                </patternFill>
              </fill>
            </x14:dxf>
          </x14:cfRule>
          <xm:sqref>AC47</xm:sqref>
        </x14:conditionalFormatting>
        <x14:conditionalFormatting xmlns:xm="http://schemas.microsoft.com/office/excel/2006/main">
          <x14:cfRule type="expression" priority="17" id="{C407429F-3A52-40F4-9AD1-C94A6BCF3574}">
            <xm:f>AC$1='[Kaduna 2018 PFM-RAA V1.xlsx]Configuration'!#REF!</xm:f>
            <x14:dxf>
              <fill>
                <patternFill>
                  <bgColor theme="4" tint="0.79998168889431442"/>
                </patternFill>
              </fill>
            </x14:dxf>
          </x14:cfRule>
          <xm:sqref>AC48</xm:sqref>
        </x14:conditionalFormatting>
        <x14:conditionalFormatting xmlns:xm="http://schemas.microsoft.com/office/excel/2006/main">
          <x14:cfRule type="expression" priority="16" id="{435A985F-C70F-4B68-905A-85ACC1039A92}">
            <xm:f>T$1='\Users\T. Effiong\Desktop\[PFM-RAA KD 2018.xlsx]Configuration'!#REF!</xm:f>
            <x14:dxf>
              <fill>
                <patternFill>
                  <bgColor theme="4" tint="0.79998168889431442"/>
                </patternFill>
              </fill>
            </x14:dxf>
          </x14:cfRule>
          <xm:sqref>T53:Y55</xm:sqref>
        </x14:conditionalFormatting>
        <x14:conditionalFormatting xmlns:xm="http://schemas.microsoft.com/office/excel/2006/main">
          <x14:cfRule type="expression" priority="15" id="{B375A350-E1FA-478A-9E00-85BB710C870C}">
            <xm:f>Z$1='\Users\T. Effiong\Desktop\[PFM-RAA KD 2018.xlsx]Configuration'!#REF!</xm:f>
            <x14:dxf>
              <fill>
                <patternFill>
                  <bgColor theme="4" tint="0.79998168889431442"/>
                </patternFill>
              </fill>
            </x14:dxf>
          </x14:cfRule>
          <xm:sqref>Z53:AC55</xm:sqref>
        </x14:conditionalFormatting>
        <x14:conditionalFormatting xmlns:xm="http://schemas.microsoft.com/office/excel/2006/main">
          <x14:cfRule type="expression" priority="14" id="{E39677F4-D818-4A14-80EF-0518B4F82A31}">
            <xm:f>T$1='\Users\T. Effiong\Desktop\[PFM-RAA KD 2018.xlsx]Configuration'!#REF!</xm:f>
            <x14:dxf>
              <fill>
                <patternFill>
                  <bgColor theme="4" tint="0.79998168889431442"/>
                </patternFill>
              </fill>
            </x14:dxf>
          </x14:cfRule>
          <xm:sqref>T56:Y61</xm:sqref>
        </x14:conditionalFormatting>
        <x14:conditionalFormatting xmlns:xm="http://schemas.microsoft.com/office/excel/2006/main">
          <x14:cfRule type="expression" priority="13" id="{0DEBD56E-2A7B-4685-BDBD-A3F117F82C1F}">
            <xm:f>T$1='\Users\T. Effiong\Desktop\[PFM-RAA KD 2018.xlsx]Configuration'!#REF!</xm:f>
            <x14:dxf>
              <fill>
                <patternFill>
                  <bgColor theme="4" tint="0.79998168889431442"/>
                </patternFill>
              </fill>
            </x14:dxf>
          </x14:cfRule>
          <xm:sqref>T62:Y67</xm:sqref>
        </x14:conditionalFormatting>
        <x14:conditionalFormatting xmlns:xm="http://schemas.microsoft.com/office/excel/2006/main">
          <x14:cfRule type="expression" priority="12" id="{D0B89CCE-6C36-455E-BDAB-46EF2F5A542B}">
            <xm:f>T$1='\Users\T. Effiong\Desktop\[PFM-RAA KD 2018.xlsx]Configuration'!#REF!</xm:f>
            <x14:dxf>
              <fill>
                <patternFill>
                  <bgColor theme="4" tint="0.79998168889431442"/>
                </patternFill>
              </fill>
            </x14:dxf>
          </x14:cfRule>
          <xm:sqref>T68:Y74</xm:sqref>
        </x14:conditionalFormatting>
        <x14:conditionalFormatting xmlns:xm="http://schemas.microsoft.com/office/excel/2006/main">
          <x14:cfRule type="expression" priority="11" id="{3E2D384E-38C9-437E-8ECB-56CFE5B79437}">
            <xm:f>Z$1='\Users\T. Effiong\Desktop\[PFM-RAA KD 2018.xlsx]Configuration'!#REF!</xm:f>
            <x14:dxf>
              <fill>
                <patternFill>
                  <bgColor theme="4" tint="0.79998168889431442"/>
                </patternFill>
              </fill>
            </x14:dxf>
          </x14:cfRule>
          <xm:sqref>Z71:AB71 Z72:AA74 Z56:AC56 Z61:AC68 Z57:AB57 Z58:Z60 AB58:AC58 AB59:AB60 Z70:AC70 Z69 AB69:AC69</xm:sqref>
        </x14:conditionalFormatting>
        <x14:conditionalFormatting xmlns:xm="http://schemas.microsoft.com/office/excel/2006/main">
          <x14:cfRule type="expression" priority="10" id="{2CC23BF3-473E-4D30-BF71-60E7BD45348B}">
            <xm:f>AB$1='\Users\T. Effiong\Desktop\[PFM-RAA KD 2018.xlsx]Configuration'!#REF!</xm:f>
            <x14:dxf>
              <fill>
                <patternFill>
                  <bgColor theme="4" tint="0.79998168889431442"/>
                </patternFill>
              </fill>
            </x14:dxf>
          </x14:cfRule>
          <xm:sqref>AB70:AC71</xm:sqref>
        </x14:conditionalFormatting>
        <x14:conditionalFormatting xmlns:xm="http://schemas.microsoft.com/office/excel/2006/main">
          <x14:cfRule type="expression" priority="9" id="{E2E3EA8E-5C8F-4601-BE01-8F88FA9E1C8F}">
            <xm:f>AB$1='\Users\T. Effiong\Desktop\[PFM-RAA KD 2018.xlsx]Configuration'!#REF!</xm:f>
            <x14:dxf>
              <fill>
                <patternFill>
                  <bgColor theme="4" tint="0.79998168889431442"/>
                </patternFill>
              </fill>
            </x14:dxf>
          </x14:cfRule>
          <xm:sqref>AB72:AC72</xm:sqref>
        </x14:conditionalFormatting>
        <x14:conditionalFormatting xmlns:xm="http://schemas.microsoft.com/office/excel/2006/main">
          <x14:cfRule type="expression" priority="8" id="{3112A0FC-E41A-43F6-B081-6ED649B9D8D2}">
            <xm:f>AB$1='\Users\T. Effiong\Desktop\[PFM-RAA KD 2018.xlsx]Configuration'!#REF!</xm:f>
            <x14:dxf>
              <fill>
                <patternFill>
                  <bgColor theme="4" tint="0.79998168889431442"/>
                </patternFill>
              </fill>
            </x14:dxf>
          </x14:cfRule>
          <xm:sqref>AB73:AC73</xm:sqref>
        </x14:conditionalFormatting>
        <x14:conditionalFormatting xmlns:xm="http://schemas.microsoft.com/office/excel/2006/main">
          <x14:cfRule type="expression" priority="7" id="{E8C6DAF6-15F3-4EB3-BF38-384EA79E21AD}">
            <xm:f>AB$1='\Users\T. Effiong\Desktop\[PFM-RAA KD 2018.xlsx]Configuration'!#REF!</xm:f>
            <x14:dxf>
              <fill>
                <patternFill>
                  <bgColor theme="4" tint="0.79998168889431442"/>
                </patternFill>
              </fill>
            </x14:dxf>
          </x14:cfRule>
          <xm:sqref>AB74:AC74</xm:sqref>
        </x14:conditionalFormatting>
        <x14:conditionalFormatting xmlns:xm="http://schemas.microsoft.com/office/excel/2006/main">
          <x14:cfRule type="expression" priority="6" id="{75C1213A-3E94-4F04-AEBE-C90565E3EFAC}">
            <xm:f>AA$1='\Users\T. Effiong\Desktop\[PFM-RAA KD 2018.xlsx]Configuration'!#REF!</xm:f>
            <x14:dxf>
              <fill>
                <patternFill>
                  <bgColor theme="4" tint="0.79998168889431442"/>
                </patternFill>
              </fill>
            </x14:dxf>
          </x14:cfRule>
          <xm:sqref>AA69</xm:sqref>
        </x14:conditionalFormatting>
        <x14:conditionalFormatting xmlns:xm="http://schemas.microsoft.com/office/excel/2006/main">
          <x14:cfRule type="expression" priority="5" id="{D3503C95-09C7-4CF6-8C0B-3C72EC9D13F9}">
            <xm:f>BF$1=Configuration!$B$1</xm:f>
            <x14:dxf>
              <fill>
                <patternFill>
                  <bgColor theme="4" tint="0.79998168889431442"/>
                </patternFill>
              </fill>
            </x14:dxf>
          </x14:cfRule>
          <xm:sqref>BF3:BI74</xm:sqref>
        </x14:conditionalFormatting>
        <x14:conditionalFormatting xmlns:xm="http://schemas.microsoft.com/office/excel/2006/main">
          <x14:cfRule type="expression" priority="4" id="{6558B5FF-3AF1-432D-9118-72679E0787CE}">
            <xm:f>BJ$1=Configuration!$B$1</xm:f>
            <x14:dxf>
              <fill>
                <patternFill>
                  <bgColor theme="4" tint="0.79998168889431442"/>
                </patternFill>
              </fill>
            </x14:dxf>
          </x14:cfRule>
          <xm:sqref>BJ3:BM74</xm:sqref>
        </x14:conditionalFormatting>
        <x14:conditionalFormatting xmlns:xm="http://schemas.microsoft.com/office/excel/2006/main">
          <x14:cfRule type="expression" priority="3" id="{8B5E32DA-9E5F-40D5-B9C9-D9AE42B0DAFD}">
            <xm:f>BN$1=Configuration!$B$1</xm:f>
            <x14:dxf>
              <fill>
                <patternFill>
                  <bgColor theme="4" tint="0.79998168889431442"/>
                </patternFill>
              </fill>
            </x14:dxf>
          </x14:cfRule>
          <xm:sqref>BN3:BQ74</xm:sqref>
        </x14:conditionalFormatting>
        <x14:conditionalFormatting xmlns:xm="http://schemas.microsoft.com/office/excel/2006/main">
          <x14:cfRule type="expression" priority="2" id="{813DCFBB-BE4B-457F-9EA1-03DE06A0E3D8}">
            <xm:f>BR$1=Configuration!$B$1</xm:f>
            <x14:dxf>
              <fill>
                <patternFill>
                  <bgColor theme="4" tint="0.79998168889431442"/>
                </patternFill>
              </fill>
            </x14:dxf>
          </x14:cfRule>
          <xm:sqref>BR3:BU74</xm:sqref>
        </x14:conditionalFormatting>
        <x14:conditionalFormatting xmlns:xm="http://schemas.microsoft.com/office/excel/2006/main">
          <x14:cfRule type="expression" priority="1" id="{C0144EA7-B629-420C-B001-3B8B6B50BA9C}">
            <xm:f>BV$1=Configuration!$B$1</xm:f>
            <x14:dxf>
              <fill>
                <patternFill>
                  <bgColor theme="4" tint="0.79998168889431442"/>
                </patternFill>
              </fill>
            </x14:dxf>
          </x14:cfRule>
          <xm:sqref>BV3:BY74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Configuration</vt:lpstr>
      <vt:lpstr>Summary of Scores</vt:lpstr>
      <vt:lpstr>Score Dynamics</vt:lpstr>
      <vt:lpstr>Speedo</vt:lpstr>
      <vt:lpstr>Cluster Scores</vt:lpstr>
      <vt:lpstr>Framework</vt:lpstr>
      <vt:lpstr>1. FP Current Year</vt:lpstr>
      <vt:lpstr>1. FP Previous Year</vt:lpstr>
      <vt:lpstr>Summary All Indicators</vt:lpstr>
      <vt:lpstr>Report Detail</vt:lpstr>
      <vt:lpstr>Workshop</vt:lpstr>
      <vt:lpstr>Assessment</vt:lpstr>
      <vt:lpstr>Framework!OLE_LINK1</vt:lpstr>
      <vt:lpstr>Workshop!OLE_LINK1</vt:lpstr>
      <vt:lpstr>Framework!Print_Area</vt:lpstr>
      <vt:lpstr>Framework!Print_Titles</vt:lpstr>
      <vt:lpstr>Score</vt:lpstr>
      <vt:lpstr>Scores</vt:lpstr>
      <vt:lpstr>State</vt:lpstr>
      <vt:lpstr>Year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Rowe</dc:creator>
  <cp:lastModifiedBy>Chris Rowe</cp:lastModifiedBy>
  <cp:lastPrinted>2018-01-24T08:08:01Z</cp:lastPrinted>
  <dcterms:created xsi:type="dcterms:W3CDTF">2017-02-17T17:03:00Z</dcterms:created>
  <dcterms:modified xsi:type="dcterms:W3CDTF">2020-03-10T13:54:52Z</dcterms:modified>
</cp:coreProperties>
</file>